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390" yWindow="390" windowWidth="21600" windowHeight="11295"/>
  </bookViews>
  <sheets>
    <sheet name="QHOIN（税務LAN）形式" sheetId="3"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s>
  <definedNames>
    <definedName name="_00グラフ用">#REF!</definedName>
    <definedName name="_00結果表">[1]東京:全国!$A$2:$I$37</definedName>
    <definedName name="_01_P">#REF!</definedName>
    <definedName name="_02_P_1">#REF!</definedName>
    <definedName name="_02_P_2">#REF!</definedName>
    <definedName name="_021_表">#REF!</definedName>
    <definedName name="_022_表">#REF!</definedName>
    <definedName name="_023_表">#REF!</definedName>
    <definedName name="_024_1_表">#REF!</definedName>
    <definedName name="_024_2_表">#REF!</definedName>
    <definedName name="_024_表">#REF!</definedName>
    <definedName name="_025_MIDASI_COL">#REF!</definedName>
    <definedName name="_025_MIDASI_ROW">#REF!</definedName>
    <definedName name="_025_表_1">#REF!</definedName>
    <definedName name="_025_表_2">#REF!</definedName>
    <definedName name="_026_MIDASI_COL">#REF!</definedName>
    <definedName name="_026_MIDASI_ROW">#REF!</definedName>
    <definedName name="_026_表_1">#REF!</definedName>
    <definedName name="_026_表_2">#REF!</definedName>
    <definedName name="_027_MIDASI_COL">#REF!</definedName>
    <definedName name="_027_MIDASI_ROW">#REF!</definedName>
    <definedName name="_027_表_1">#REF!</definedName>
    <definedName name="_027_表_2">#REF!</definedName>
    <definedName name="_03_P">#REF!</definedName>
    <definedName name="_030_MIDASI_COL">#REF!</definedName>
    <definedName name="_030_MIDASI_ROW">#REF!</definedName>
    <definedName name="_030_表_1">#REF!</definedName>
    <definedName name="_030_表_2">#REF!</definedName>
    <definedName name="_031_P">#REF!</definedName>
    <definedName name="_0321_P">#REF!</definedName>
    <definedName name="_0322_P">#REF!</definedName>
    <definedName name="_033_MIDASI_COL">#REF!</definedName>
    <definedName name="_033_MIDASI_ROW">#REF!</definedName>
    <definedName name="_033_P">#REF!</definedName>
    <definedName name="_033_表_1">#REF!</definedName>
    <definedName name="_033_表_2">#REF!</definedName>
    <definedName name="_034_MIDASI_COL">#REF!</definedName>
    <definedName name="_034_MIDASI_ROW">#REF!</definedName>
    <definedName name="_034_P">#REF!</definedName>
    <definedName name="_034_表_1">#REF!</definedName>
    <definedName name="_034_表_2">#REF!</definedName>
    <definedName name="_035_2P">#REF!</definedName>
    <definedName name="_035_P">#REF!</definedName>
    <definedName name="_036_P">#REF!</definedName>
    <definedName name="_038_P">#REF!</definedName>
    <definedName name="_039_P">#REF!</definedName>
    <definedName name="_04_P">#REF!</definedName>
    <definedName name="_04_法人税表貼り付け用エクスポートデータ">#REF!</definedName>
    <definedName name="_040_P">#REF!</definedName>
    <definedName name="_041_P">#REF!</definedName>
    <definedName name="_042_P">#REF!</definedName>
    <definedName name="_043_P">#REF!</definedName>
    <definedName name="_05_P">#REF!</definedName>
    <definedName name="_06_P">#REF!</definedName>
    <definedName name="_07_P">#REF!</definedName>
    <definedName name="_09_MIDASI_COL">#REF!</definedName>
    <definedName name="_09_MIDASI_ROW">#REF!</definedName>
    <definedName name="_09_P">#REF!</definedName>
    <definedName name="_10_P">#REF!</definedName>
    <definedName name="_11_18_P">#REF!</definedName>
    <definedName name="_11_MIDASI_COL">#REF!</definedName>
    <definedName name="_11_MIDASI_ROW">#REF!</definedName>
    <definedName name="_11_P">#REF!</definedName>
    <definedName name="_12_P">#REF!</definedName>
    <definedName name="_13_P">#REF!</definedName>
    <definedName name="_14_P">#REF!</definedName>
    <definedName name="_15_P">#REF!</definedName>
    <definedName name="_16_P">#REF!</definedName>
    <definedName name="_17_P">#REF!</definedName>
    <definedName name="_18_P">#REF!</definedName>
    <definedName name="_19_P">#REF!</definedName>
    <definedName name="_1Q_02_平成18年度国民健康保険税_料_の実績等に関する調">#REF!</definedName>
    <definedName name="_20_P">#REF!</definedName>
    <definedName name="_21_P">#REF!</definedName>
    <definedName name="_22_P">#REF!</definedName>
    <definedName name="_c6010dm">#REF!</definedName>
    <definedName name="_xlnm._FilterDatabase" localSheetId="0" hidden="1">'QHOIN（税務LAN）形式'!$B$6:$Q$249</definedName>
    <definedName name="\B">#REF!</definedName>
    <definedName name="\C">#REF!</definedName>
    <definedName name="\D">#REF!</definedName>
    <definedName name="\F">#REF!</definedName>
    <definedName name="\G">#REF!</definedName>
    <definedName name="\H">#REF!</definedName>
    <definedName name="\I">#REF!</definedName>
    <definedName name="\K">#REF!</definedName>
    <definedName name="\L">#REF!</definedName>
    <definedName name="\M">#REF!</definedName>
    <definedName name="\P">#REF!</definedName>
    <definedName name="\R">#REF!</definedName>
    <definedName name="\S">#REF!</definedName>
    <definedName name="○住パンチ項目">#REF!</definedName>
    <definedName name="○住パンチ注意点">#REF!</definedName>
    <definedName name="○住合算時のOPTについて">#REF!</definedName>
    <definedName name="○住取り込み_２０２４版">#REF!</definedName>
    <definedName name="a">#REF!</definedName>
    <definedName name="aaaaa">[2]C200010!$A$16:$F$21</definedName>
    <definedName name="CHOSHO">#REF!</definedName>
    <definedName name="CUSTOMZIP">#REF!</definedName>
    <definedName name="D6D7">'[3]U-C3xxx-17-010'!#REF!</definedName>
    <definedName name="_xlnm.Database">#REF!</definedName>
    <definedName name="dbo_T_Jm住民税所得名称">#REF!</definedName>
    <definedName name="DUPATENA">#REF!</definedName>
    <definedName name="DUPJIGYO">#REF!</definedName>
    <definedName name="ｄふぁｓふぁｄｓｆ">[2]C200010!$A$15:$F$20</definedName>
    <definedName name="EIGYOIN">#REF!</definedName>
    <definedName name="EIJIZEN">#REF!</definedName>
    <definedName name="EIJIZEN_FDJIZEN">#REF!</definedName>
    <definedName name="F032_P">#REF!</definedName>
    <definedName name="F033_P">#REF!</definedName>
    <definedName name="F034_P">#REF!</definedName>
    <definedName name="F035_P">#REF!</definedName>
    <definedName name="FUDOIN">#REF!</definedName>
    <definedName name="gomi">#REF!</definedName>
    <definedName name="HAITO">#REF!</definedName>
    <definedName name="hhh">#REF!</definedName>
    <definedName name="HIKAZEI">#REF!</definedName>
    <definedName name="HOTEIIN">#REF!</definedName>
    <definedName name="ICHIJI">#REF!</definedName>
    <definedName name="JICHICODE">#REF!</definedName>
    <definedName name="JIGYO">#REF!</definedName>
    <definedName name="JRISI">#REF!</definedName>
    <definedName name="JTRANS">#REF!</definedName>
    <definedName name="JYUKARIN">#REF!</definedName>
    <definedName name="JYUKI">#REF!</definedName>
    <definedName name="KAIGO">#REF!</definedName>
    <definedName name="KAZEI">#REF!</definedName>
    <definedName name="KOIRYO">#REF!</definedName>
    <definedName name="KOKIKO">#REF!</definedName>
    <definedName name="KOKNEN">#REF!</definedName>
    <definedName name="KOKUHO">#REF!</definedName>
    <definedName name="KSK分">\\dsv:[4]全国!#REF!</definedName>
    <definedName name="KTRANS">#REF!</definedName>
    <definedName name="lll">[5]修正履歴!$A$6:$I$24</definedName>
    <definedName name="MARUJYUCP">#REF!</definedName>
    <definedName name="MARUJYUIN">#REF!</definedName>
    <definedName name="MARUJYUINRRK">#REF!</definedName>
    <definedName name="NENKISO">#REF!</definedName>
    <definedName name="NOGIMTBL">#REF!</definedName>
    <definedName name="NOGYOIN">#REF!</definedName>
    <definedName name="NOJIZEN">#REF!</definedName>
    <definedName name="NOSIKTBL">#REF!</definedName>
    <definedName name="NOUNEN">#REF!</definedName>
    <definedName name="NOUZEI">#REF!</definedName>
    <definedName name="ONESTOPIN">#REF!</definedName>
    <definedName name="Print_Title">#REF!</definedName>
    <definedName name="Print_Titlse">#REF!</definedName>
    <definedName name="PRN_11">#REF!</definedName>
    <definedName name="PRN_12">#REF!</definedName>
    <definedName name="PRN_13">#REF!</definedName>
    <definedName name="PRN_14">#REF!</definedName>
    <definedName name="PRN_15">#REF!</definedName>
    <definedName name="PRN_16">#REF!</definedName>
    <definedName name="PRN_17">#REF!</definedName>
    <definedName name="PRN_18">#REF!</definedName>
    <definedName name="PRN_ALL">#REF!</definedName>
    <definedName name="PRN_F_ALL">#REF!</definedName>
    <definedName name="PRN_F01">#REF!</definedName>
    <definedName name="PRN_F02">#REF!</definedName>
    <definedName name="PRN_F03">#REF!</definedName>
    <definedName name="PRN_F04">#REF!</definedName>
    <definedName name="PRN_F05">#REF!</definedName>
    <definedName name="PRN_F06">#REF!</definedName>
    <definedName name="PRN_F07">#REF!</definedName>
    <definedName name="PRN_F08">#REF!</definedName>
    <definedName name="PRN_F09">#REF!</definedName>
    <definedName name="PRN_F10">#REF!</definedName>
    <definedName name="PRN_F11">#REF!</definedName>
    <definedName name="PRN_SET_F">#REF!</definedName>
    <definedName name="PRN_SET_F09">#REF!</definedName>
    <definedName name="Q_01_平成18年度国民健康保険の加入者の状況に関する調">#REF!</definedName>
    <definedName name="QHOIN">#REF!</definedName>
    <definedName name="qry_団体とASPベンダ一覧">#REF!</definedName>
    <definedName name="SCD">#REF!</definedName>
    <definedName name="SETAIBUNRI">#REF!</definedName>
    <definedName name="SF">#REF!</definedName>
    <definedName name="SKKUIN">#REF!</definedName>
    <definedName name="SOKA2IMG">#REF!</definedName>
    <definedName name="T_C302000">#REF!</definedName>
    <definedName name="T_C510001">#REF!</definedName>
    <definedName name="TOKUCHO">#REF!</definedName>
    <definedName name="W9C_COME">#REF!</definedName>
    <definedName name="W9C_COMESE">#REF!</definedName>
    <definedName name="ZATSUGYO">#REF!</definedName>
    <definedName name="ZATSUTA">#REF!</definedName>
    <definedName name="ZEIKEYTBL">#REF!</definedName>
    <definedName name="ZENUNMAT">#REF!</definedName>
    <definedName name="あ">#REF!</definedName>
    <definedName name="あああ">#REF!</definedName>
    <definedName name="ああああ">[6]テーブル一覧!$A$6:$J$54</definedName>
    <definedName name="あああああああ">#REF!</definedName>
    <definedName name="あえ">#REF!</definedName>
    <definedName name="コード一覧">#REF!</definedName>
    <definedName name="サブシステム名">#REF!</definedName>
    <definedName name="サブチーム名">#REF!</definedName>
    <definedName name="チーム名">#REF!</definedName>
    <definedName name="テーブル一覧">#REF!</definedName>
    <definedName name="ドキュメント名">#REF!</definedName>
    <definedName name="ページ数">#REF!</definedName>
    <definedName name="リードコナン様式の補記シート">#REF!</definedName>
    <definedName name="レビュー工程">#REF!</definedName>
    <definedName name="レビュー票No">#REF!</definedName>
    <definedName name="ワンストップ特例通知">#REF!</definedName>
    <definedName name="異動事由">#REF!</definedName>
    <definedName name="異動事由２">[2]C200010!$A$15:$F$20</definedName>
    <definedName name="移行項目対比_TABLE_宛名">#REF!</definedName>
    <definedName name="移行項目対比_TABLE_軽自">#REF!</definedName>
    <definedName name="印刷">#REF!</definedName>
    <definedName name="印刷2">#REF!</definedName>
    <definedName name="画面一覧">#REF!</definedName>
    <definedName name="開催年月日">#REF!</definedName>
    <definedName name="期">#REF!</definedName>
    <definedName name="期別コード">#REF!</definedName>
    <definedName name="給報・年金取り込み_給報エントリー_宛名番号有">#REF!</definedName>
    <definedName name="給報・年金取り込み_給報エントリー用">'QHOIN（税務LAN）形式'!$C$6</definedName>
    <definedName name="業者分">[7]改正前!#REF!</definedName>
    <definedName name="結果表">[8]東京:全国!$AQ$2:$BK$38</definedName>
    <definedName name="県別表印紙">#REF!</definedName>
    <definedName name="県別表揮発油">#REF!</definedName>
    <definedName name="顧客参加人数">#REF!</definedName>
    <definedName name="公的年金等取り込みレイアウト_QhoNho64.Exe用">#REF!</definedName>
    <definedName name="合計人数">#REF!</definedName>
    <definedName name="作成者">#REF!</definedName>
    <definedName name="指摘件数">#REF!</definedName>
    <definedName name="事業名称一覧">#REF!</definedName>
    <definedName name="磁気ディスク給報・年金取り込みレイアウト_給報エントリー用">#REF!</definedName>
    <definedName name="出席者">#REF!</definedName>
    <definedName name="所要時間">#REF!</definedName>
    <definedName name="税目">#REF!</definedName>
    <definedName name="設定">#REF!</definedName>
    <definedName name="総括表">#REF!</definedName>
    <definedName name="速報">#REF!</definedName>
    <definedName name="速報１">#REF!</definedName>
    <definedName name="速報２">#REF!</definedName>
    <definedName name="属性範囲">#REF!</definedName>
    <definedName name="第25ー2">#REF!</definedName>
    <definedName name="第25表">#REF!</definedName>
    <definedName name="第26ー2">#REF!</definedName>
    <definedName name="第26表">#REF!</definedName>
    <definedName name="第27表">#REF!</definedName>
    <definedName name="第28表">#REF!</definedName>
    <definedName name="第29表">#REF!</definedName>
    <definedName name="第30表">#REF!</definedName>
    <definedName name="第31表">#REF!</definedName>
    <definedName name="第33表">#REF!</definedName>
    <definedName name="第34表">#REF!</definedName>
    <definedName name="第35表">#REF!</definedName>
    <definedName name="第36表">#REF!</definedName>
    <definedName name="単金2003">#REF!</definedName>
    <definedName name="単金2004">#REF!</definedName>
    <definedName name="統計表">[9]東京:全国!$S$2:$X$24</definedName>
    <definedName name="日本年金機構取込レイアウト_QhoNho64.Exe用">#REF!</definedName>
    <definedName name="入力領域">[10]入力表!$A$1:$O$590</definedName>
    <definedName name="年金特徴判定仮計算値データ">#REF!</definedName>
    <definedName name="版数">#REF!</definedName>
    <definedName name="分離条文の記載方法について">#REF!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74" i="3" l="1"/>
  <c r="G132" i="3"/>
  <c r="D132" i="3"/>
  <c r="D133" i="3" s="1"/>
  <c r="D134" i="3" s="1"/>
  <c r="D135" i="3" s="1"/>
  <c r="D136" i="3" s="1"/>
  <c r="D137" i="3" s="1"/>
  <c r="G95" i="3"/>
  <c r="D95" i="3"/>
  <c r="D96" i="3" s="1"/>
  <c r="D97" i="3" s="1"/>
  <c r="D98" i="3" s="1"/>
  <c r="D99" i="3" s="1"/>
  <c r="D100" i="3" s="1"/>
  <c r="D101" i="3" s="1"/>
  <c r="D102" i="3" s="1"/>
  <c r="D103" i="3" s="1"/>
  <c r="D104" i="3" s="1"/>
  <c r="D105" i="3" s="1"/>
  <c r="D106" i="3" s="1"/>
  <c r="D107" i="3" s="1"/>
  <c r="D108" i="3" s="1"/>
  <c r="D109" i="3" s="1"/>
  <c r="D111" i="3" s="1"/>
  <c r="D112" i="3" s="1"/>
  <c r="D113" i="3" s="1"/>
  <c r="D114" i="3" s="1"/>
  <c r="D115" i="3" s="1"/>
  <c r="D116" i="3" s="1"/>
  <c r="D117" i="3" s="1"/>
  <c r="D118" i="3" s="1"/>
  <c r="D119" i="3" s="1"/>
  <c r="D120" i="3" s="1"/>
  <c r="D121" i="3" s="1"/>
  <c r="D122" i="3" s="1"/>
  <c r="D123" i="3" s="1"/>
  <c r="D124" i="3" s="1"/>
  <c r="D125" i="3" s="1"/>
  <c r="D126" i="3" s="1"/>
  <c r="D127" i="3" s="1"/>
  <c r="D128" i="3" s="1"/>
  <c r="D129" i="3" s="1"/>
  <c r="B15" i="3"/>
  <c r="B16" i="3" s="1"/>
  <c r="B17" i="3" s="1"/>
  <c r="B18" i="3" s="1"/>
  <c r="B19" i="3" s="1"/>
  <c r="B20" i="3" s="1"/>
  <c r="B21" i="3" s="1"/>
  <c r="B22" i="3" s="1"/>
  <c r="B23" i="3" s="1"/>
  <c r="B24" i="3" s="1"/>
  <c r="B25" i="3" s="1"/>
  <c r="B26" i="3" s="1"/>
  <c r="B27" i="3" s="1"/>
  <c r="B28" i="3" s="1"/>
  <c r="B29" i="3" s="1"/>
  <c r="B30" i="3" s="1"/>
  <c r="B31" i="3" s="1"/>
  <c r="B32" i="3" s="1"/>
  <c r="B33" i="3" s="1"/>
  <c r="B34" i="3" s="1"/>
  <c r="B35" i="3" s="1"/>
  <c r="B36" i="3" s="1"/>
  <c r="B37" i="3" s="1"/>
  <c r="B38" i="3" s="1"/>
  <c r="B39" i="3" s="1"/>
  <c r="B40" i="3" s="1"/>
  <c r="B41" i="3" s="1"/>
  <c r="B42" i="3" s="1"/>
  <c r="B43" i="3" s="1"/>
  <c r="B44" i="3" s="1"/>
  <c r="B45" i="3" s="1"/>
  <c r="B46" i="3" s="1"/>
  <c r="B47" i="3" s="1"/>
  <c r="B48" i="3" s="1"/>
  <c r="B49" i="3" s="1"/>
  <c r="B50" i="3" s="1"/>
  <c r="B51" i="3" s="1"/>
  <c r="B52" i="3" s="1"/>
  <c r="B53" i="3" s="1"/>
  <c r="B54" i="3" s="1"/>
  <c r="B55" i="3" s="1"/>
  <c r="B56" i="3" s="1"/>
  <c r="B57" i="3" s="1"/>
  <c r="B58" i="3" s="1"/>
  <c r="B59" i="3" s="1"/>
  <c r="B60" i="3" s="1"/>
  <c r="B61" i="3" s="1"/>
  <c r="B62" i="3" s="1"/>
  <c r="B63" i="3" s="1"/>
  <c r="B64" i="3" s="1"/>
  <c r="B65" i="3" s="1"/>
  <c r="B67" i="3" s="1"/>
  <c r="B69" i="3" s="1"/>
  <c r="B71" i="3" s="1"/>
  <c r="B73" i="3" s="1"/>
  <c r="B75" i="3" s="1"/>
  <c r="B77" i="3" s="1"/>
  <c r="B78" i="3" s="1"/>
  <c r="B79" i="3" s="1"/>
  <c r="B80" i="3" s="1"/>
  <c r="B81" i="3" s="1"/>
  <c r="B82" i="3" s="1"/>
  <c r="B84" i="3" s="1"/>
  <c r="B85" i="3" s="1"/>
  <c r="B86" i="3" s="1"/>
  <c r="B87" i="3" s="1"/>
  <c r="B89" i="3" s="1"/>
  <c r="B91" i="3" s="1"/>
  <c r="B92" i="3" s="1"/>
  <c r="B93" i="3" s="1"/>
  <c r="B94" i="3" s="1"/>
  <c r="B95" i="3" s="1"/>
  <c r="B96" i="3" s="1"/>
  <c r="B97" i="3" s="1"/>
  <c r="B98" i="3" s="1"/>
  <c r="B99" i="3" s="1"/>
  <c r="B100" i="3" s="1"/>
  <c r="B101" i="3" s="1"/>
  <c r="B102" i="3" s="1"/>
  <c r="B103" i="3" s="1"/>
  <c r="B104" i="3" s="1"/>
  <c r="B105" i="3" s="1"/>
  <c r="B106" i="3" s="1"/>
  <c r="B107" i="3" s="1"/>
  <c r="B108" i="3" s="1"/>
  <c r="B109" i="3" s="1"/>
  <c r="B111" i="3" s="1"/>
  <c r="B112" i="3" s="1"/>
  <c r="B113" i="3" s="1"/>
  <c r="B114" i="3" s="1"/>
  <c r="B115" i="3" s="1"/>
  <c r="B116" i="3" s="1"/>
  <c r="B117" i="3" s="1"/>
  <c r="B118" i="3" s="1"/>
  <c r="B119" i="3" s="1"/>
  <c r="B120" i="3" s="1"/>
  <c r="B121" i="3" s="1"/>
  <c r="B122" i="3" s="1"/>
  <c r="B123" i="3" s="1"/>
  <c r="B124" i="3" s="1"/>
  <c r="B125" i="3" s="1"/>
  <c r="B126" i="3" s="1"/>
  <c r="B127" i="3" s="1"/>
  <c r="B128" i="3" s="1"/>
  <c r="B129" i="3" s="1"/>
  <c r="B130" i="3" s="1"/>
  <c r="B131" i="3" s="1"/>
  <c r="B132" i="3" s="1"/>
  <c r="B133" i="3" s="1"/>
  <c r="B134" i="3" s="1"/>
  <c r="B135" i="3" s="1"/>
  <c r="B136" i="3" s="1"/>
  <c r="B137" i="3" s="1"/>
  <c r="B138" i="3" s="1"/>
  <c r="B139" i="3" s="1"/>
  <c r="B140" i="3" s="1"/>
  <c r="B141" i="3" s="1"/>
  <c r="B142" i="3" s="1"/>
  <c r="B143" i="3" s="1"/>
  <c r="B144" i="3" s="1"/>
  <c r="B145" i="3" s="1"/>
  <c r="B146" i="3" s="1"/>
  <c r="B147" i="3" s="1"/>
  <c r="B148" i="3" s="1"/>
  <c r="B149" i="3" s="1"/>
  <c r="B150" i="3" s="1"/>
  <c r="B151" i="3" s="1"/>
  <c r="B152" i="3" s="1"/>
  <c r="B153" i="3" s="1"/>
  <c r="B154" i="3" s="1"/>
  <c r="B155" i="3" s="1"/>
  <c r="B156" i="3" s="1"/>
  <c r="B157" i="3" s="1"/>
  <c r="B158" i="3" s="1"/>
  <c r="B159" i="3" s="1"/>
  <c r="B160" i="3" s="1"/>
  <c r="B161" i="3" s="1"/>
  <c r="B162" i="3" s="1"/>
  <c r="B163" i="3" s="1"/>
  <c r="B164" i="3" s="1"/>
  <c r="B165" i="3" s="1"/>
  <c r="B166" i="3" s="1"/>
  <c r="B167" i="3" s="1"/>
  <c r="B168" i="3" s="1"/>
  <c r="B169" i="3" s="1"/>
  <c r="B170" i="3" s="1"/>
  <c r="B171" i="3" s="1"/>
  <c r="B172" i="3" s="1"/>
  <c r="B173" i="3" s="1"/>
  <c r="B174" i="3" s="1"/>
  <c r="B175" i="3" s="1"/>
  <c r="B176" i="3" s="1"/>
  <c r="B177" i="3" s="1"/>
  <c r="B178" i="3" s="1"/>
  <c r="B179" i="3" s="1"/>
  <c r="B180" i="3" s="1"/>
  <c r="B181" i="3" s="1"/>
  <c r="B182" i="3" s="1"/>
  <c r="B183" i="3" s="1"/>
  <c r="B184" i="3" s="1"/>
  <c r="B185" i="3" s="1"/>
  <c r="B186" i="3" s="1"/>
  <c r="B187" i="3" s="1"/>
  <c r="B188" i="3" s="1"/>
  <c r="B189" i="3" s="1"/>
  <c r="B190" i="3" s="1"/>
  <c r="B191" i="3" s="1"/>
  <c r="B192" i="3" s="1"/>
  <c r="B193" i="3" s="1"/>
  <c r="B194" i="3" s="1"/>
  <c r="B195" i="3" s="1"/>
  <c r="B196" i="3" s="1"/>
  <c r="B197" i="3" s="1"/>
  <c r="B198" i="3" s="1"/>
  <c r="B199" i="3" s="1"/>
  <c r="B200" i="3" s="1"/>
  <c r="B201" i="3" s="1"/>
  <c r="B202" i="3" s="1"/>
  <c r="B203" i="3" s="1"/>
  <c r="B204" i="3" s="1"/>
  <c r="B205" i="3" s="1"/>
  <c r="B206" i="3" s="1"/>
  <c r="B207" i="3" s="1"/>
  <c r="B208" i="3" s="1"/>
  <c r="B209" i="3" s="1"/>
  <c r="B210" i="3" s="1"/>
  <c r="B211" i="3" s="1"/>
  <c r="B212" i="3" s="1"/>
  <c r="B213" i="3" s="1"/>
  <c r="B214" i="3" s="1"/>
  <c r="B215" i="3" s="1"/>
  <c r="B216" i="3" s="1"/>
  <c r="B217" i="3" s="1"/>
  <c r="B218" i="3" s="1"/>
  <c r="B219" i="3" s="1"/>
  <c r="B220" i="3" s="1"/>
  <c r="B221" i="3" s="1"/>
  <c r="B222" i="3" s="1"/>
  <c r="B223" i="3" s="1"/>
  <c r="B224" i="3" s="1"/>
  <c r="B225" i="3" s="1"/>
  <c r="B226" i="3" s="1"/>
  <c r="B227" i="3" s="1"/>
  <c r="B228" i="3" s="1"/>
  <c r="B229" i="3" s="1"/>
  <c r="B230" i="3" s="1"/>
  <c r="B231" i="3" s="1"/>
  <c r="B232" i="3" s="1"/>
  <c r="B233" i="3" s="1"/>
  <c r="B234" i="3" s="1"/>
  <c r="B235" i="3" s="1"/>
  <c r="B236" i="3" s="1"/>
  <c r="B237" i="3" s="1"/>
  <c r="B238" i="3" s="1"/>
  <c r="B239" i="3" s="1"/>
  <c r="B240" i="3" s="1"/>
  <c r="B241" i="3" s="1"/>
  <c r="B242" i="3" s="1"/>
  <c r="B243" i="3" s="1"/>
  <c r="B244" i="3" s="1"/>
  <c r="B245" i="3" s="1"/>
  <c r="B246" i="3" s="1"/>
  <c r="B247" i="3" s="1"/>
  <c r="B248" i="3" s="1"/>
  <c r="B249" i="3" s="1"/>
</calcChain>
</file>

<file path=xl/sharedStrings.xml><?xml version="1.0" encoding="utf-8"?>
<sst xmlns="http://schemas.openxmlformats.org/spreadsheetml/2006/main" count="1597" uniqueCount="624">
  <si>
    <t>－</t>
  </si>
  <si>
    <t>－</t>
    <phoneticPr fontId="2"/>
  </si>
  <si>
    <t>BIN(16)</t>
    <phoneticPr fontId="3"/>
  </si>
  <si>
    <t>VARCHAR</t>
    <phoneticPr fontId="3"/>
  </si>
  <si>
    <t>INTEGER</t>
    <phoneticPr fontId="3"/>
  </si>
  <si>
    <t>DOUBLE</t>
    <phoneticPr fontId="3"/>
  </si>
  <si>
    <t>給報年報エントリーツールにて住基の住民番号を付番する場合の住民番号無し給報データの取り込みレイアウトは以下になります。</t>
    <rPh sb="0" eb="2">
      <t>キュウホウ</t>
    </rPh>
    <rPh sb="2" eb="4">
      <t>ネンポウ</t>
    </rPh>
    <rPh sb="14" eb="16">
      <t>ジュウキ</t>
    </rPh>
    <rPh sb="17" eb="19">
      <t>ジュウミン</t>
    </rPh>
    <rPh sb="19" eb="21">
      <t>バンゴウ</t>
    </rPh>
    <rPh sb="22" eb="23">
      <t>フ</t>
    </rPh>
    <rPh sb="23" eb="24">
      <t>バン</t>
    </rPh>
    <rPh sb="26" eb="28">
      <t>バアイ</t>
    </rPh>
    <rPh sb="29" eb="31">
      <t>ジュウミン</t>
    </rPh>
    <rPh sb="31" eb="33">
      <t>バンゴウ</t>
    </rPh>
    <rPh sb="33" eb="34">
      <t>ナ</t>
    </rPh>
    <rPh sb="35" eb="37">
      <t>キュウホウ</t>
    </rPh>
    <rPh sb="41" eb="42">
      <t>ト</t>
    </rPh>
    <rPh sb="43" eb="44">
      <t>コ</t>
    </rPh>
    <rPh sb="51" eb="53">
      <t>イカ</t>
    </rPh>
    <phoneticPr fontId="10"/>
  </si>
  <si>
    <r>
      <t>住民番号は生年月日、カナ氏名から住基と突合して付番します。データはCSVテキスト。</t>
    </r>
    <r>
      <rPr>
        <b/>
        <sz val="11"/>
        <rFont val="ＭＳ ゴシック"/>
        <family val="3"/>
        <charset val="128"/>
      </rPr>
      <t>UTF8(BOM付)かSJIS。</t>
    </r>
    <rPh sb="0" eb="2">
      <t>ジュウミン</t>
    </rPh>
    <rPh sb="2" eb="4">
      <t>バンゴウ</t>
    </rPh>
    <rPh sb="5" eb="7">
      <t>セイネン</t>
    </rPh>
    <rPh sb="7" eb="9">
      <t>ガッピ</t>
    </rPh>
    <rPh sb="12" eb="14">
      <t>シメイ</t>
    </rPh>
    <rPh sb="16" eb="18">
      <t>ジュウキ</t>
    </rPh>
    <rPh sb="19" eb="20">
      <t>トツ</t>
    </rPh>
    <rPh sb="20" eb="21">
      <t>ゴウ</t>
    </rPh>
    <rPh sb="23" eb="24">
      <t>フ</t>
    </rPh>
    <rPh sb="24" eb="25">
      <t>バン</t>
    </rPh>
    <rPh sb="49" eb="50">
      <t>ツ</t>
    </rPh>
    <phoneticPr fontId="10"/>
  </si>
  <si>
    <t>給報パンチ</t>
    <rPh sb="0" eb="2">
      <t>キュウホウ</t>
    </rPh>
    <phoneticPr fontId="2"/>
  </si>
  <si>
    <t>※注意事項</t>
    <rPh sb="1" eb="3">
      <t>チュウイ</t>
    </rPh>
    <rPh sb="3" eb="5">
      <t>ジコウ</t>
    </rPh>
    <phoneticPr fontId="13"/>
  </si>
  <si>
    <t>QHOIN.CSV</t>
    <phoneticPr fontId="10"/>
  </si>
  <si>
    <t>No</t>
  </si>
  <si>
    <t>名称</t>
  </si>
  <si>
    <t>IDX</t>
    <phoneticPr fontId="10"/>
  </si>
  <si>
    <t>ND</t>
    <phoneticPr fontId="10"/>
  </si>
  <si>
    <t>漢字名</t>
  </si>
  <si>
    <t>型</t>
  </si>
  <si>
    <t>内部
バイト数</t>
    <rPh sb="0" eb="2">
      <t>ナイブ</t>
    </rPh>
    <phoneticPr fontId="10"/>
  </si>
  <si>
    <t>形式</t>
    <rPh sb="0" eb="2">
      <t>ケイシキ</t>
    </rPh>
    <phoneticPr fontId="3"/>
  </si>
  <si>
    <t>備考１</t>
  </si>
  <si>
    <t>BIRTH</t>
    <phoneticPr fontId="10"/>
  </si>
  <si>
    <t>生年月日</t>
    <rPh sb="0" eb="2">
      <t>セイネン</t>
    </rPh>
    <rPh sb="2" eb="4">
      <t>ガッピ</t>
    </rPh>
    <phoneticPr fontId="10"/>
  </si>
  <si>
    <t>UTF8</t>
    <phoneticPr fontId="3"/>
  </si>
  <si>
    <t>"0"+和暦７桁</t>
    <rPh sb="4" eb="6">
      <t>ワレキ</t>
    </rPh>
    <rPh sb="7" eb="8">
      <t>ケタ</t>
    </rPh>
    <phoneticPr fontId="10"/>
  </si>
  <si>
    <t>KANA</t>
    <phoneticPr fontId="10"/>
  </si>
  <si>
    <t>カナ氏名</t>
    <rPh sb="2" eb="4">
      <t>シメイ</t>
    </rPh>
    <phoneticPr fontId="10"/>
  </si>
  <si>
    <t>UTF8</t>
    <phoneticPr fontId="10"/>
  </si>
  <si>
    <t>ZEIKEY</t>
    <phoneticPr fontId="3"/>
  </si>
  <si>
    <t>マイナンバー</t>
    <phoneticPr fontId="3"/>
  </si>
  <si>
    <t>OCTETS</t>
    <phoneticPr fontId="3"/>
  </si>
  <si>
    <t>マイナンバー後ろスペース不要</t>
    <rPh sb="6" eb="7">
      <t>ウシ</t>
    </rPh>
    <rPh sb="12" eb="14">
      <t>フヨウ</t>
    </rPh>
    <phoneticPr fontId="3"/>
  </si>
  <si>
    <t>QID</t>
  </si>
  <si>
    <t>VARCHAR</t>
  </si>
  <si>
    <t>左詰</t>
    <rPh sb="0" eb="2">
      <t>ヒダリヅメ</t>
    </rPh>
    <phoneticPr fontId="10"/>
  </si>
  <si>
    <t>JZEIKEY</t>
    <phoneticPr fontId="3"/>
  </si>
  <si>
    <t>支払事業者マイナンバー</t>
    <rPh sb="0" eb="2">
      <t>シハライ</t>
    </rPh>
    <rPh sb="2" eb="5">
      <t>ジギョウシャ</t>
    </rPh>
    <phoneticPr fontId="3"/>
  </si>
  <si>
    <t>12,13</t>
    <phoneticPr fontId="3"/>
  </si>
  <si>
    <t>支払者マイナンバー（事業者・個人）</t>
    <rPh sb="0" eb="3">
      <t>シハライシャ</t>
    </rPh>
    <rPh sb="10" eb="13">
      <t>ジギョウシャ</t>
    </rPh>
    <rPh sb="14" eb="16">
      <t>コジン</t>
    </rPh>
    <phoneticPr fontId="3"/>
  </si>
  <si>
    <t>JNO</t>
  </si>
  <si>
    <t>NAME</t>
  </si>
  <si>
    <t>事業所名</t>
  </si>
  <si>
    <t>JUQ</t>
  </si>
  <si>
    <t>受給者番号</t>
  </si>
  <si>
    <t>KOSEIRI</t>
  </si>
  <si>
    <t>事業所内個人整理番号</t>
    <rPh sb="0" eb="3">
      <t>ジギョウショ</t>
    </rPh>
    <rPh sb="3" eb="4">
      <t>ナイ</t>
    </rPh>
    <rPh sb="6" eb="8">
      <t>セイリ</t>
    </rPh>
    <phoneticPr fontId="10"/>
  </si>
  <si>
    <t>○</t>
  </si>
  <si>
    <t>QNEN</t>
  </si>
  <si>
    <t>給報年金セレクト</t>
  </si>
  <si>
    <t>" ","0":給報,"1":年金</t>
  </si>
  <si>
    <t>YUSEN</t>
  </si>
  <si>
    <t>優先フラグ</t>
  </si>
  <si>
    <t>TOKUCHO</t>
  </si>
  <si>
    <t>特徴フラグ</t>
  </si>
  <si>
    <t>" ","0":普徴,"1":特徴</t>
    <rPh sb="8" eb="10">
      <t>フチョウ</t>
    </rPh>
    <rPh sb="15" eb="17">
      <t>トクチョウ</t>
    </rPh>
    <phoneticPr fontId="10"/>
  </si>
  <si>
    <t>SENQ</t>
  </si>
  <si>
    <t>専給フラグ</t>
  </si>
  <si>
    <t>" ","0":他給,"1":青専給(従前),"2":白専給(2013追加)</t>
    <rPh sb="8" eb="9">
      <t>ソノタ</t>
    </rPh>
    <rPh sb="9" eb="10">
      <t>キュウ</t>
    </rPh>
    <rPh sb="15" eb="16">
      <t>アオ</t>
    </rPh>
    <rPh sb="16" eb="18">
      <t>センキュウ</t>
    </rPh>
    <rPh sb="19" eb="21">
      <t>ジュウゼン</t>
    </rPh>
    <rPh sb="27" eb="28">
      <t>シロ</t>
    </rPh>
    <rPh sb="28" eb="30">
      <t>センキュウ</t>
    </rPh>
    <phoneticPr fontId="10"/>
  </si>
  <si>
    <t>MUKOU</t>
  </si>
  <si>
    <t>合算済み(再提出有り）</t>
  </si>
  <si>
    <t>SAITEI</t>
  </si>
  <si>
    <t>再提出</t>
  </si>
  <si>
    <t>" ","0":非該当,"1":再提出,(S区のみ"2"取消)</t>
    <rPh sb="16" eb="19">
      <t>サイテイシュツ</t>
    </rPh>
    <rPh sb="22" eb="23">
      <t>ク</t>
    </rPh>
    <rPh sb="28" eb="30">
      <t>トリケシ</t>
    </rPh>
    <phoneticPr fontId="10"/>
  </si>
  <si>
    <t>JUTARU</t>
  </si>
  <si>
    <t>従たる記載あり</t>
    <rPh sb="0" eb="1">
      <t>ジュウ</t>
    </rPh>
    <rPh sb="3" eb="5">
      <t>キサイ</t>
    </rPh>
    <phoneticPr fontId="10"/>
  </si>
  <si>
    <t>" ","0":非該当,"1":該当</t>
    <rPh sb="16" eb="18">
      <t>ガイトウ</t>
    </rPh>
    <phoneticPr fontId="10"/>
  </si>
  <si>
    <t>未使用</t>
    <rPh sb="0" eb="3">
      <t>ミシヨウ</t>
    </rPh>
    <phoneticPr fontId="10"/>
  </si>
  <si>
    <t>ERRORF</t>
  </si>
  <si>
    <t>予約（エラーフラグ）</t>
    <rPh sb="0" eb="2">
      <t>ヨヤク</t>
    </rPh>
    <phoneticPr fontId="10"/>
  </si>
  <si>
    <t>システム予約</t>
    <rPh sb="4" eb="6">
      <t>ヨヤク</t>
    </rPh>
    <phoneticPr fontId="10"/>
  </si>
  <si>
    <t>ERRCODE1</t>
  </si>
  <si>
    <t>予約（エラーコード１）</t>
    <rPh sb="0" eb="2">
      <t>ヨヤク</t>
    </rPh>
    <phoneticPr fontId="10"/>
  </si>
  <si>
    <t>ERRCODE2</t>
  </si>
  <si>
    <t>予約（エラーコード２）</t>
    <rPh sb="0" eb="2">
      <t>ヨヤク</t>
    </rPh>
    <phoneticPr fontId="10"/>
  </si>
  <si>
    <t>ERRCODE3</t>
    <phoneticPr fontId="3"/>
  </si>
  <si>
    <t>予約（エラーコード３）</t>
    <rPh sb="0" eb="2">
      <t>ヨヤク</t>
    </rPh>
    <phoneticPr fontId="10"/>
  </si>
  <si>
    <t>ERRCODE4</t>
    <phoneticPr fontId="3"/>
  </si>
  <si>
    <t>予約（エラーコード４）</t>
    <rPh sb="0" eb="2">
      <t>ヨヤク</t>
    </rPh>
    <phoneticPr fontId="10"/>
  </si>
  <si>
    <t>CSVOUTF</t>
  </si>
  <si>
    <t>予約（給報出力済フラグ）</t>
    <rPh sb="0" eb="2">
      <t>ヨヤク</t>
    </rPh>
    <rPh sb="3" eb="5">
      <t>キュウホウ</t>
    </rPh>
    <rPh sb="5" eb="7">
      <t>シュツリョク</t>
    </rPh>
    <rPh sb="7" eb="8">
      <t>ス</t>
    </rPh>
    <phoneticPr fontId="10"/>
  </si>
  <si>
    <t>TANERRF</t>
  </si>
  <si>
    <t>GASSANCODE</t>
  </si>
  <si>
    <t>合算済み区分コード</t>
    <rPh sb="0" eb="2">
      <t>ガッサン</t>
    </rPh>
    <rPh sb="2" eb="3">
      <t>ズ</t>
    </rPh>
    <rPh sb="4" eb="6">
      <t>クブン</t>
    </rPh>
    <phoneticPr fontId="10"/>
  </si>
  <si>
    <t>"1":合算無記載無（他給を加算する方向に作動）※
"2":合算有記載無（前職給報を捜して無効にする作動）
"3":合算有記載有（前職給報を捜して無効にする作動）
"4":特徴に合算　（この給報は前職無効にされずに特徴に加算すべき給報として扱う。ある意味通常動作に近い。）※
※1、4：の時に前職合算スキップとなります。</t>
    <rPh sb="4" eb="6">
      <t>ガッサン</t>
    </rPh>
    <rPh sb="6" eb="7">
      <t>ナ</t>
    </rPh>
    <rPh sb="7" eb="9">
      <t>キサイ</t>
    </rPh>
    <rPh sb="9" eb="10">
      <t>ナ</t>
    </rPh>
    <rPh sb="11" eb="13">
      <t>タキュウ</t>
    </rPh>
    <rPh sb="14" eb="16">
      <t>カサン</t>
    </rPh>
    <rPh sb="18" eb="20">
      <t>ホウコウ</t>
    </rPh>
    <rPh sb="21" eb="23">
      <t>サドウ</t>
    </rPh>
    <rPh sb="30" eb="32">
      <t>ガッサン</t>
    </rPh>
    <rPh sb="32" eb="33">
      <t>ア</t>
    </rPh>
    <rPh sb="33" eb="35">
      <t>キサイ</t>
    </rPh>
    <rPh sb="35" eb="36">
      <t>ナ</t>
    </rPh>
    <rPh sb="37" eb="39">
      <t>ゼンショク</t>
    </rPh>
    <rPh sb="39" eb="41">
      <t>キュウホウ</t>
    </rPh>
    <rPh sb="42" eb="43">
      <t>サガ</t>
    </rPh>
    <rPh sb="45" eb="47">
      <t>ムコウ</t>
    </rPh>
    <rPh sb="58" eb="60">
      <t>ガッサン</t>
    </rPh>
    <rPh sb="60" eb="61">
      <t>ア</t>
    </rPh>
    <rPh sb="61" eb="63">
      <t>キサイ</t>
    </rPh>
    <rPh sb="63" eb="64">
      <t>ア</t>
    </rPh>
    <rPh sb="86" eb="88">
      <t>トクチョウ</t>
    </rPh>
    <rPh sb="89" eb="91">
      <t>ガッサン</t>
    </rPh>
    <rPh sb="95" eb="97">
      <t>キュウホウ</t>
    </rPh>
    <rPh sb="98" eb="100">
      <t>ゼンショク</t>
    </rPh>
    <rPh sb="100" eb="102">
      <t>ムコウ</t>
    </rPh>
    <rPh sb="107" eb="109">
      <t>トクチョウ</t>
    </rPh>
    <rPh sb="110" eb="112">
      <t>カサン</t>
    </rPh>
    <rPh sb="115" eb="117">
      <t>キュウホウ</t>
    </rPh>
    <rPh sb="120" eb="121">
      <t>アツカ</t>
    </rPh>
    <rPh sb="125" eb="127">
      <t>イミ</t>
    </rPh>
    <rPh sb="127" eb="129">
      <t>ツウジョウ</t>
    </rPh>
    <rPh sb="129" eb="131">
      <t>ドウサ</t>
    </rPh>
    <rPh sb="132" eb="133">
      <t>チカ</t>
    </rPh>
    <phoneticPr fontId="10"/>
  </si>
  <si>
    <t>KAKUNIN</t>
  </si>
  <si>
    <t>エラー確認済みフラグ</t>
    <rPh sb="3" eb="5">
      <t>カクニン</t>
    </rPh>
    <rPh sb="5" eb="6">
      <t>ズ</t>
    </rPh>
    <phoneticPr fontId="10"/>
  </si>
  <si>
    <t>N294</t>
  </si>
  <si>
    <t>住登外課税</t>
    <rPh sb="0" eb="3">
      <t>ジュウトウガイ</t>
    </rPh>
    <rPh sb="3" eb="5">
      <t>カゼイ</t>
    </rPh>
    <phoneticPr fontId="10"/>
  </si>
  <si>
    <t>YF1</t>
  </si>
  <si>
    <t>eLTAX配信区分</t>
    <rPh sb="5" eb="7">
      <t>ハイシン</t>
    </rPh>
    <rPh sb="7" eb="9">
      <t>クブン</t>
    </rPh>
    <phoneticPr fontId="10"/>
  </si>
  <si>
    <t>YF2</t>
  </si>
  <si>
    <t>給与／報酬の別</t>
    <rPh sb="0" eb="2">
      <t>キュウヨ</t>
    </rPh>
    <rPh sb="3" eb="5">
      <t>ホウシュウ</t>
    </rPh>
    <rPh sb="6" eb="7">
      <t>ベツ</t>
    </rPh>
    <phoneticPr fontId="10"/>
  </si>
  <si>
    <t>" ","0":給与,"1":報酬</t>
    <rPh sb="8" eb="10">
      <t>キュウヨ</t>
    </rPh>
    <rPh sb="15" eb="17">
      <t>ホウシュウ</t>
    </rPh>
    <phoneticPr fontId="10"/>
  </si>
  <si>
    <t>YF3</t>
  </si>
  <si>
    <t>条約免除</t>
    <rPh sb="0" eb="2">
      <t>ジョウヤク</t>
    </rPh>
    <rPh sb="2" eb="4">
      <t>メンジョ</t>
    </rPh>
    <phoneticPr fontId="10"/>
  </si>
  <si>
    <t>"1":該当</t>
    <rPh sb="4" eb="6">
      <t>ガイトウ</t>
    </rPh>
    <phoneticPr fontId="10"/>
  </si>
  <si>
    <t>YF4</t>
    <phoneticPr fontId="10"/>
  </si>
  <si>
    <t>海外居住</t>
    <rPh sb="0" eb="2">
      <t>カイガイ</t>
    </rPh>
    <rPh sb="2" eb="4">
      <t>キョジュウ</t>
    </rPh>
    <phoneticPr fontId="10"/>
  </si>
  <si>
    <t>YF5</t>
    <phoneticPr fontId="10"/>
  </si>
  <si>
    <t>支払年分エラー</t>
    <rPh sb="0" eb="2">
      <t>シハライ</t>
    </rPh>
    <rPh sb="2" eb="4">
      <t>ネンブン</t>
    </rPh>
    <phoneticPr fontId="10"/>
  </si>
  <si>
    <t>YF6</t>
    <phoneticPr fontId="10"/>
  </si>
  <si>
    <t>年調済みかもしれないフラグ</t>
    <rPh sb="0" eb="2">
      <t>ネンチョウ</t>
    </rPh>
    <rPh sb="2" eb="3">
      <t>ズ</t>
    </rPh>
    <phoneticPr fontId="10"/>
  </si>
  <si>
    <t>YF7</t>
    <phoneticPr fontId="10"/>
  </si>
  <si>
    <t>無効化理由</t>
  </si>
  <si>
    <t>YF8</t>
    <phoneticPr fontId="10"/>
  </si>
  <si>
    <t>内部割当</t>
    <rPh sb="0" eb="2">
      <t>ナイブ</t>
    </rPh>
    <rPh sb="2" eb="4">
      <t>ワリアテ</t>
    </rPh>
    <phoneticPr fontId="10"/>
  </si>
  <si>
    <t>YF9</t>
    <phoneticPr fontId="10"/>
  </si>
  <si>
    <t>内部割当</t>
    <phoneticPr fontId="10"/>
  </si>
  <si>
    <t>YF10</t>
    <phoneticPr fontId="10"/>
  </si>
  <si>
    <t>SHUNYU</t>
  </si>
  <si>
    <t>収入金</t>
  </si>
  <si>
    <t>10桁となっていますが、11桁以上も取り込めます。</t>
    <rPh sb="2" eb="3">
      <t>ケタ</t>
    </rPh>
    <rPh sb="14" eb="15">
      <t>ケタ</t>
    </rPh>
    <rPh sb="15" eb="17">
      <t>イジョウ</t>
    </rPh>
    <rPh sb="18" eb="19">
      <t>ト</t>
    </rPh>
    <rPh sb="20" eb="21">
      <t>コ</t>
    </rPh>
    <phoneticPr fontId="3"/>
  </si>
  <si>
    <t>KOJOGO</t>
  </si>
  <si>
    <t>控除後の金額</t>
  </si>
  <si>
    <t>KOJOK</t>
  </si>
  <si>
    <t>所得控除額合計</t>
  </si>
  <si>
    <t>GENSEN</t>
  </si>
  <si>
    <t>源泉税額</t>
  </si>
  <si>
    <t>ZENSHOKU</t>
    <phoneticPr fontId="3"/>
  </si>
  <si>
    <t>前職収入１（収入金合算分）</t>
    <phoneticPr fontId="10"/>
  </si>
  <si>
    <t>前職収入２以降が下↓に拡張</t>
    <phoneticPr fontId="3"/>
  </si>
  <si>
    <t>SHAHO</t>
  </si>
  <si>
    <t>社会保険料控除額</t>
  </si>
  <si>
    <t>（小規模含む）</t>
    <rPh sb="1" eb="2">
      <t>コ</t>
    </rPh>
    <rPh sb="2" eb="4">
      <t>キボ</t>
    </rPh>
    <rPh sb="4" eb="5">
      <t>フク</t>
    </rPh>
    <phoneticPr fontId="10"/>
  </si>
  <si>
    <t>SEIHO</t>
  </si>
  <si>
    <t>生命保険料控除額</t>
  </si>
  <si>
    <t>KOJINNEN</t>
  </si>
  <si>
    <t>個人年金支払額（旧）</t>
    <rPh sb="8" eb="9">
      <t>キュウ</t>
    </rPh>
    <phoneticPr fontId="10"/>
  </si>
  <si>
    <t>DISIN</t>
    <phoneticPr fontId="10"/>
  </si>
  <si>
    <t>地震保険料控除額</t>
    <rPh sb="0" eb="2">
      <t>ジシン</t>
    </rPh>
    <phoneticPr fontId="10"/>
  </si>
  <si>
    <t>CHOKI</t>
  </si>
  <si>
    <t>旧長期支払額</t>
    <rPh sb="0" eb="1">
      <t>キュウ</t>
    </rPh>
    <phoneticPr fontId="10"/>
  </si>
  <si>
    <t>KOKIBO</t>
  </si>
  <si>
    <t>小規模企業共済</t>
  </si>
  <si>
    <t>（社保の内書き）</t>
    <rPh sb="1" eb="2">
      <t>シャ</t>
    </rPh>
    <rPh sb="2" eb="3">
      <t>ホ</t>
    </rPh>
    <rPh sb="4" eb="5">
      <t>ウチ</t>
    </rPh>
    <rPh sb="5" eb="6">
      <t>カ</t>
    </rPh>
    <phoneticPr fontId="10"/>
  </si>
  <si>
    <t>JYUTAKU</t>
  </si>
  <si>
    <t>住宅借入金等特別控除額</t>
    <rPh sb="2" eb="5">
      <t>カリイレキン</t>
    </rPh>
    <rPh sb="5" eb="6">
      <t>トウ</t>
    </rPh>
    <rPh sb="6" eb="8">
      <t>トクベツ</t>
    </rPh>
    <rPh sb="8" eb="11">
      <t>コウジョガク</t>
    </rPh>
    <phoneticPr fontId="10"/>
  </si>
  <si>
    <t>所得税で控除した額</t>
    <rPh sb="0" eb="3">
      <t>ショトクゼイ</t>
    </rPh>
    <rPh sb="4" eb="6">
      <t>コウジョ</t>
    </rPh>
    <rPh sb="8" eb="9">
      <t>ガク</t>
    </rPh>
    <phoneticPr fontId="10"/>
  </si>
  <si>
    <t>FUKKOU</t>
    <phoneticPr fontId="3"/>
  </si>
  <si>
    <t>2014から2037年分まで</t>
    <rPh sb="10" eb="11">
      <t>ネン</t>
    </rPh>
    <rPh sb="11" eb="12">
      <t>ブン</t>
    </rPh>
    <phoneticPr fontId="3"/>
  </si>
  <si>
    <t>KOKUNEN</t>
    <phoneticPr fontId="10"/>
  </si>
  <si>
    <t>国民年金保険料の金額</t>
    <rPh sb="0" eb="2">
      <t>コクミン</t>
    </rPh>
    <rPh sb="2" eb="4">
      <t>ネンキン</t>
    </rPh>
    <rPh sb="4" eb="7">
      <t>ホケンリョウ</t>
    </rPh>
    <rPh sb="8" eb="10">
      <t>キンガク</t>
    </rPh>
    <phoneticPr fontId="10"/>
  </si>
  <si>
    <t>HAISHOTOKU</t>
  </si>
  <si>
    <t>配偶者の合計所得</t>
  </si>
  <si>
    <t>HAITOKU</t>
  </si>
  <si>
    <t>配偶者（特別）控除額</t>
    <phoneticPr fontId="3"/>
  </si>
  <si>
    <t>YOBI1</t>
    <phoneticPr fontId="3"/>
  </si>
  <si>
    <t>住宅借入金等特別控除可能額</t>
    <rPh sb="2" eb="5">
      <t>カリイレキン</t>
    </rPh>
    <rPh sb="5" eb="6">
      <t>トウ</t>
    </rPh>
    <rPh sb="6" eb="8">
      <t>トクベツ</t>
    </rPh>
    <rPh sb="8" eb="10">
      <t>コウジョ</t>
    </rPh>
    <rPh sb="10" eb="13">
      <t>カノウガク</t>
    </rPh>
    <phoneticPr fontId="10"/>
  </si>
  <si>
    <t>YOBI2</t>
  </si>
  <si>
    <t>控除計算値</t>
    <rPh sb="0" eb="2">
      <t>コウジョ</t>
    </rPh>
    <rPh sb="2" eb="5">
      <t>ケイサンチ</t>
    </rPh>
    <phoneticPr fontId="10"/>
  </si>
  <si>
    <t>YOBI3</t>
  </si>
  <si>
    <t>生保控除計算値</t>
    <rPh sb="0" eb="2">
      <t>セイホ</t>
    </rPh>
    <rPh sb="2" eb="4">
      <t>コウジョ</t>
    </rPh>
    <rPh sb="4" eb="7">
      <t>ケイサンチ</t>
    </rPh>
    <phoneticPr fontId="10"/>
  </si>
  <si>
    <t>YOBI4</t>
  </si>
  <si>
    <t>納税額（源泉）計算値</t>
    <rPh sb="0" eb="3">
      <t>ノウゼイガク</t>
    </rPh>
    <rPh sb="4" eb="6">
      <t>ゲンセン</t>
    </rPh>
    <rPh sb="7" eb="10">
      <t>ケイサンチ</t>
    </rPh>
    <phoneticPr fontId="10"/>
  </si>
  <si>
    <t>YOBI5</t>
    <phoneticPr fontId="10"/>
  </si>
  <si>
    <t>Q</t>
    <phoneticPr fontId="10"/>
  </si>
  <si>
    <t>住宅借入金等の額（１回目）</t>
    <rPh sb="7" eb="8">
      <t>ガク</t>
    </rPh>
    <rPh sb="10" eb="12">
      <t>カイメ</t>
    </rPh>
    <phoneticPr fontId="10"/>
  </si>
  <si>
    <t>N</t>
    <phoneticPr fontId="10"/>
  </si>
  <si>
    <t>法203条の3第1,4号支払</t>
    <rPh sb="0" eb="1">
      <t>ホウ</t>
    </rPh>
    <rPh sb="4" eb="5">
      <t>ジョウ</t>
    </rPh>
    <rPh sb="7" eb="8">
      <t>ダイ</t>
    </rPh>
    <rPh sb="11" eb="12">
      <t>ゴウ</t>
    </rPh>
    <rPh sb="12" eb="14">
      <t>シハラ</t>
    </rPh>
    <phoneticPr fontId="10"/>
  </si>
  <si>
    <t>YOBI6</t>
    <phoneticPr fontId="10"/>
  </si>
  <si>
    <t>住宅借入金等の額（２回目）</t>
    <phoneticPr fontId="10"/>
  </si>
  <si>
    <t>法203条の3第2,5号支払</t>
    <rPh sb="0" eb="1">
      <t>ホウ</t>
    </rPh>
    <rPh sb="4" eb="5">
      <t>ジョウ</t>
    </rPh>
    <rPh sb="7" eb="8">
      <t>ダイ</t>
    </rPh>
    <rPh sb="11" eb="12">
      <t>ゴウ</t>
    </rPh>
    <rPh sb="12" eb="14">
      <t>シハラ</t>
    </rPh>
    <phoneticPr fontId="10"/>
  </si>
  <si>
    <t>YOBI7</t>
    <phoneticPr fontId="10"/>
  </si>
  <si>
    <t>被災分借入金等の額（１回目）</t>
    <rPh sb="0" eb="2">
      <t>ヒサイ</t>
    </rPh>
    <rPh sb="2" eb="3">
      <t>ブン</t>
    </rPh>
    <phoneticPr fontId="10"/>
  </si>
  <si>
    <t>法203条の3第3,6号支払</t>
    <rPh sb="0" eb="1">
      <t>ホウ</t>
    </rPh>
    <rPh sb="4" eb="5">
      <t>ジョウ</t>
    </rPh>
    <rPh sb="7" eb="8">
      <t>ダイ</t>
    </rPh>
    <rPh sb="11" eb="12">
      <t>ゴウ</t>
    </rPh>
    <rPh sb="12" eb="14">
      <t>シハラ</t>
    </rPh>
    <phoneticPr fontId="10"/>
  </si>
  <si>
    <t>YOBI8</t>
    <phoneticPr fontId="10"/>
  </si>
  <si>
    <t>被災分借入金等の額（２回目）</t>
    <rPh sb="0" eb="2">
      <t>ヒサイ</t>
    </rPh>
    <rPh sb="2" eb="3">
      <t>ブン</t>
    </rPh>
    <phoneticPr fontId="10"/>
  </si>
  <si>
    <t>法203条の3第1,4号源泉</t>
    <rPh sb="0" eb="1">
      <t>ホウ</t>
    </rPh>
    <rPh sb="4" eb="5">
      <t>ジョウ</t>
    </rPh>
    <rPh sb="7" eb="8">
      <t>ダイ</t>
    </rPh>
    <rPh sb="11" eb="12">
      <t>ゴウ</t>
    </rPh>
    <rPh sb="12" eb="14">
      <t>ゲンセン</t>
    </rPh>
    <phoneticPr fontId="10"/>
  </si>
  <si>
    <t>YOBI9</t>
    <phoneticPr fontId="10"/>
  </si>
  <si>
    <t>災害者に係る徴収猶予税額</t>
    <phoneticPr fontId="3"/>
  </si>
  <si>
    <t>法203条の3第2,5号源泉</t>
    <rPh sb="0" eb="1">
      <t>ホウ</t>
    </rPh>
    <rPh sb="4" eb="5">
      <t>ジョウ</t>
    </rPh>
    <rPh sb="7" eb="8">
      <t>ダイ</t>
    </rPh>
    <rPh sb="11" eb="12">
      <t>ゴウ</t>
    </rPh>
    <rPh sb="12" eb="14">
      <t>ゲンセン</t>
    </rPh>
    <phoneticPr fontId="10"/>
  </si>
  <si>
    <t>YOBI10</t>
    <phoneticPr fontId="10"/>
  </si>
  <si>
    <t>（予備)</t>
    <rPh sb="0" eb="2">
      <t>ヨビ</t>
    </rPh>
    <phoneticPr fontId="3"/>
  </si>
  <si>
    <t>法203条の3第3,6号源泉</t>
    <phoneticPr fontId="3"/>
  </si>
  <si>
    <t>NIPPAN</t>
  </si>
  <si>
    <t>一般生命保険料支払額（新）</t>
    <rPh sb="0" eb="2">
      <t>イッパン</t>
    </rPh>
    <rPh sb="2" eb="4">
      <t>セイメイ</t>
    </rPh>
    <rPh sb="4" eb="7">
      <t>ホケンリョウ</t>
    </rPh>
    <rPh sb="7" eb="10">
      <t>シハライガク</t>
    </rPh>
    <rPh sb="11" eb="12">
      <t>シン</t>
    </rPh>
    <phoneticPr fontId="10"/>
  </si>
  <si>
    <t>DOUBLE</t>
  </si>
  <si>
    <t>NKOJINNEN</t>
  </si>
  <si>
    <t>個人年金支払額（新）</t>
    <rPh sb="8" eb="9">
      <t>シン</t>
    </rPh>
    <phoneticPr fontId="10"/>
  </si>
  <si>
    <t>旧は上にあります</t>
    <rPh sb="0" eb="1">
      <t>キュウ</t>
    </rPh>
    <rPh sb="2" eb="3">
      <t>ウエ</t>
    </rPh>
    <phoneticPr fontId="10"/>
  </si>
  <si>
    <t>KAIGO</t>
  </si>
  <si>
    <t>介護保険料支払額（新）</t>
    <rPh sb="9" eb="10">
      <t>シン</t>
    </rPh>
    <phoneticPr fontId="10"/>
  </si>
  <si>
    <t>QIPPAN</t>
  </si>
  <si>
    <t>一般生命保険料支払額（旧）</t>
    <rPh sb="11" eb="12">
      <t>キュウ</t>
    </rPh>
    <phoneticPr fontId="10"/>
  </si>
  <si>
    <t>YOBI11</t>
    <phoneticPr fontId="3"/>
  </si>
  <si>
    <t>基礎控除</t>
    <rPh sb="0" eb="2">
      <t>キソ</t>
    </rPh>
    <rPh sb="2" eb="4">
      <t>コウジョ</t>
    </rPh>
    <phoneticPr fontId="10"/>
  </si>
  <si>
    <t>基本、給報だけ</t>
    <rPh sb="0" eb="2">
      <t>キホン</t>
    </rPh>
    <rPh sb="3" eb="5">
      <t>キュウホウ</t>
    </rPh>
    <phoneticPr fontId="3"/>
  </si>
  <si>
    <t>YOBI12</t>
    <phoneticPr fontId="3"/>
  </si>
  <si>
    <t>調整控除①</t>
    <rPh sb="0" eb="2">
      <t>チョウセイ</t>
    </rPh>
    <rPh sb="2" eb="4">
      <t>コウジョ</t>
    </rPh>
    <phoneticPr fontId="10"/>
  </si>
  <si>
    <t>調整控除①</t>
    <rPh sb="0" eb="2">
      <t>チョウセイ</t>
    </rPh>
    <rPh sb="2" eb="4">
      <t>コウジョ</t>
    </rPh>
    <phoneticPr fontId="3"/>
  </si>
  <si>
    <t>YOBI13</t>
    <phoneticPr fontId="3"/>
  </si>
  <si>
    <t>YOBI14</t>
    <phoneticPr fontId="3"/>
  </si>
  <si>
    <t>YOBI15</t>
    <phoneticPr fontId="3"/>
  </si>
  <si>
    <t>YOBI16</t>
    <phoneticPr fontId="3"/>
  </si>
  <si>
    <t>内部割当</t>
    <rPh sb="0" eb="1">
      <t>ナイブ</t>
    </rPh>
    <rPh sb="1" eb="3">
      <t>ワリアテ</t>
    </rPh>
    <phoneticPr fontId="10"/>
  </si>
  <si>
    <t>法203条の3第7号支払</t>
    <phoneticPr fontId="10"/>
  </si>
  <si>
    <t>※注　年金4→7は此所に拡張されました</t>
    <rPh sb="1" eb="2">
      <t>チュウ</t>
    </rPh>
    <rPh sb="3" eb="5">
      <t>ネンキン</t>
    </rPh>
    <rPh sb="9" eb="11">
      <t>ココ</t>
    </rPh>
    <rPh sb="12" eb="14">
      <t>カクチョウ</t>
    </rPh>
    <phoneticPr fontId="3"/>
  </si>
  <si>
    <t>YOBI17</t>
    <phoneticPr fontId="3"/>
  </si>
  <si>
    <t>法203条の3第7号源泉</t>
    <phoneticPr fontId="10"/>
  </si>
  <si>
    <t>YOBI18</t>
    <phoneticPr fontId="3"/>
  </si>
  <si>
    <t>YOBI19</t>
    <phoneticPr fontId="3"/>
  </si>
  <si>
    <t>YOBI20</t>
    <phoneticPr fontId="3"/>
  </si>
  <si>
    <t>予約（エラーコード５）</t>
    <phoneticPr fontId="3"/>
  </si>
  <si>
    <t>INTEGER</t>
  </si>
  <si>
    <t>システム予約</t>
    <phoneticPr fontId="3"/>
  </si>
  <si>
    <t>FLAG</t>
    <phoneticPr fontId="10"/>
  </si>
  <si>
    <t>控対配</t>
  </si>
  <si>
    <t>" ","0":非該当、1:有り</t>
    <rPh sb="14" eb="15">
      <t>ア</t>
    </rPh>
    <phoneticPr fontId="10"/>
  </si>
  <si>
    <t>排他</t>
    <rPh sb="0" eb="2">
      <t>ハイタ</t>
    </rPh>
    <phoneticPr fontId="10"/>
  </si>
  <si>
    <t>老配（上記と排他）</t>
    <rPh sb="3" eb="5">
      <t>ジョウキ</t>
    </rPh>
    <rPh sb="6" eb="8">
      <t>ハイタ</t>
    </rPh>
    <phoneticPr fontId="3"/>
  </si>
  <si>
    <t>一般扶養（人数）</t>
  </si>
  <si>
    <t>人数</t>
    <rPh sb="0" eb="2">
      <t>ニンズウ</t>
    </rPh>
    <phoneticPr fontId="10"/>
  </si>
  <si>
    <t>特定扶養（人数）</t>
  </si>
  <si>
    <t>老人扶養（人数）</t>
  </si>
  <si>
    <t>内同居老親（人数）</t>
    <rPh sb="0" eb="1">
      <t>ウチ</t>
    </rPh>
    <phoneticPr fontId="3"/>
  </si>
  <si>
    <t>普通障害（人数）</t>
  </si>
  <si>
    <t>特別障害（人数）</t>
  </si>
  <si>
    <t>内同居特障（人数）</t>
    <rPh sb="0" eb="1">
      <t>ウチ</t>
    </rPh>
    <phoneticPr fontId="3"/>
  </si>
  <si>
    <t>年少扶養（人数）</t>
    <rPh sb="0" eb="2">
      <t>ネンショウ</t>
    </rPh>
    <rPh sb="2" eb="4">
      <t>フヨウ</t>
    </rPh>
    <rPh sb="5" eb="7">
      <t>ニンズウ</t>
    </rPh>
    <phoneticPr fontId="10"/>
  </si>
  <si>
    <t>同一生配</t>
    <rPh sb="0" eb="4">
      <t>ドウイツセイハイ</t>
    </rPh>
    <phoneticPr fontId="10"/>
  </si>
  <si>
    <t>未成年</t>
  </si>
  <si>
    <t>" ","0":非該当,"1":該当</t>
    <phoneticPr fontId="10"/>
  </si>
  <si>
    <t>乙欄</t>
  </si>
  <si>
    <t>本人普通障害</t>
  </si>
  <si>
    <t>本人特別障害</t>
  </si>
  <si>
    <t>※2024廃止</t>
    <rPh sb="5" eb="7">
      <t>ハイシ</t>
    </rPh>
    <phoneticPr fontId="2"/>
  </si>
  <si>
    <t>年金配偶者★48万以下</t>
    <phoneticPr fontId="3"/>
  </si>
  <si>
    <t>年金はR2分から★48万以下として割当。但し配偶者合計所得で判定可能。</t>
    <phoneticPr fontId="3"/>
  </si>
  <si>
    <t>－</t>
    <phoneticPr fontId="3"/>
  </si>
  <si>
    <t>寡婦控除</t>
    <rPh sb="0" eb="2">
      <t>カフ</t>
    </rPh>
    <rPh sb="2" eb="4">
      <t>コウジョ</t>
    </rPh>
    <phoneticPr fontId="10"/>
  </si>
  <si>
    <t>ひとり親控除</t>
    <rPh sb="3" eb="4">
      <t>オヤ</t>
    </rPh>
    <rPh sb="4" eb="6">
      <t>コウジョ</t>
    </rPh>
    <phoneticPr fontId="10"/>
  </si>
  <si>
    <t>旧寡婦控除</t>
    <rPh sb="0" eb="1">
      <t>キュウ</t>
    </rPh>
    <rPh sb="1" eb="3">
      <t>カフ</t>
    </rPh>
    <rPh sb="3" eb="5">
      <t>コウジョ</t>
    </rPh>
    <phoneticPr fontId="10"/>
  </si>
  <si>
    <t>※2022廃止</t>
    <rPh sb="5" eb="7">
      <t>ハイシ</t>
    </rPh>
    <phoneticPr fontId="2"/>
  </si>
  <si>
    <t>勤労学生</t>
  </si>
  <si>
    <t>死亡退職</t>
  </si>
  <si>
    <t>災害者</t>
  </si>
  <si>
    <t>外国人</t>
  </si>
  <si>
    <t>就職</t>
  </si>
  <si>
    <t>退職</t>
  </si>
  <si>
    <t>就退職年月日</t>
  </si>
  <si>
    <t>既婚の未成年</t>
  </si>
  <si>
    <t>住宅借入金等控除適用数</t>
    <rPh sb="0" eb="2">
      <t>ジュウタク</t>
    </rPh>
    <rPh sb="2" eb="5">
      <t>カリイレキン</t>
    </rPh>
    <rPh sb="5" eb="6">
      <t>トウ</t>
    </rPh>
    <rPh sb="6" eb="8">
      <t>コウジョ</t>
    </rPh>
    <rPh sb="8" eb="10">
      <t>テキヨウ</t>
    </rPh>
    <rPh sb="10" eb="11">
      <t>スウ</t>
    </rPh>
    <phoneticPr fontId="10"/>
  </si>
  <si>
    <t>住民税住借対象が２つ以上ある場合に記載</t>
    <rPh sb="0" eb="3">
      <t>ジュウミンゼイ</t>
    </rPh>
    <rPh sb="3" eb="5">
      <t>ジュウカリ</t>
    </rPh>
    <rPh sb="5" eb="7">
      <t>タイショウ</t>
    </rPh>
    <rPh sb="10" eb="12">
      <t>イジョウ</t>
    </rPh>
    <rPh sb="14" eb="16">
      <t>バアイ</t>
    </rPh>
    <rPh sb="17" eb="19">
      <t>キサイ</t>
    </rPh>
    <phoneticPr fontId="10"/>
  </si>
  <si>
    <t>死別（寡婦）</t>
    <rPh sb="0" eb="2">
      <t>シベツ</t>
    </rPh>
    <rPh sb="3" eb="5">
      <t>カフ</t>
    </rPh>
    <phoneticPr fontId="10"/>
  </si>
  <si>
    <t>居住開始年月日（１回目）</t>
    <rPh sb="0" eb="2">
      <t>キョジュウ</t>
    </rPh>
    <rPh sb="2" eb="4">
      <t>カイシ</t>
    </rPh>
    <rPh sb="4" eb="7">
      <t>ネンガッピ</t>
    </rPh>
    <rPh sb="9" eb="11">
      <t>カイメ</t>
    </rPh>
    <phoneticPr fontId="10"/>
  </si>
  <si>
    <t>居住開始年月日（２回目）</t>
    <rPh sb="0" eb="2">
      <t>キョジュウ</t>
    </rPh>
    <rPh sb="2" eb="4">
      <t>カイシ</t>
    </rPh>
    <rPh sb="4" eb="7">
      <t>ネンガッピ</t>
    </rPh>
    <rPh sb="9" eb="11">
      <t>カイメ</t>
    </rPh>
    <phoneticPr fontId="10"/>
  </si>
  <si>
    <t>住宅借入金等控除区分（２回目）</t>
    <phoneticPr fontId="10"/>
  </si>
  <si>
    <t>非居住者の扶養親族の数</t>
    <rPh sb="0" eb="1">
      <t>ヒ</t>
    </rPh>
    <rPh sb="1" eb="4">
      <t>キョジュウシャ</t>
    </rPh>
    <rPh sb="5" eb="7">
      <t>フヨウ</t>
    </rPh>
    <rPh sb="7" eb="9">
      <t>シンゾク</t>
    </rPh>
    <rPh sb="10" eb="11">
      <t>カズ</t>
    </rPh>
    <phoneticPr fontId="3"/>
  </si>
  <si>
    <t>予備</t>
    <rPh sb="0" eb="2">
      <t>ヨビ</t>
    </rPh>
    <phoneticPr fontId="3"/>
  </si>
  <si>
    <t>BIKOU</t>
    <phoneticPr fontId="10"/>
  </si>
  <si>
    <t>備考</t>
    <rPh sb="0" eb="2">
      <t>ビコウ</t>
    </rPh>
    <phoneticPr fontId="10"/>
  </si>
  <si>
    <t>VARCHAR</t>
    <phoneticPr fontId="10"/>
  </si>
  <si>
    <t>扶養者氏名など入力可能</t>
    <rPh sb="0" eb="2">
      <t>フヨウ</t>
    </rPh>
    <rPh sb="2" eb="3">
      <t>シャ</t>
    </rPh>
    <rPh sb="3" eb="5">
      <t>シメイ</t>
    </rPh>
    <rPh sb="7" eb="9">
      <t>ニュウリョク</t>
    </rPh>
    <rPh sb="9" eb="11">
      <t>カノウ</t>
    </rPh>
    <phoneticPr fontId="10"/>
  </si>
  <si>
    <t>FLAG2</t>
    <phoneticPr fontId="10"/>
  </si>
  <si>
    <t>前期特定扶養人数(16-18歳)</t>
    <rPh sb="0" eb="2">
      <t>ゼンキ</t>
    </rPh>
    <rPh sb="2" eb="4">
      <t>トクテイ</t>
    </rPh>
    <rPh sb="4" eb="6">
      <t>フヨウ</t>
    </rPh>
    <rPh sb="6" eb="8">
      <t>ニンズウ</t>
    </rPh>
    <rPh sb="14" eb="15">
      <t>サイ</t>
    </rPh>
    <phoneticPr fontId="10"/>
  </si>
  <si>
    <t>調整控除対象23歳未満等人数</t>
    <rPh sb="0" eb="2">
      <t>チョウセイ</t>
    </rPh>
    <rPh sb="2" eb="4">
      <t>コウジョ</t>
    </rPh>
    <rPh sb="4" eb="6">
      <t>タイショウ</t>
    </rPh>
    <rPh sb="8" eb="9">
      <t>サイ</t>
    </rPh>
    <rPh sb="9" eb="11">
      <t>ミマン</t>
    </rPh>
    <rPh sb="11" eb="12">
      <t>トウ</t>
    </rPh>
    <rPh sb="12" eb="14">
      <t>ニンズウ</t>
    </rPh>
    <phoneticPr fontId="3"/>
  </si>
  <si>
    <t>人数　（扶養控除対象以外がある場合。扶養控除人数に加算して判定します）</t>
    <rPh sb="4" eb="6">
      <t>フヨウ</t>
    </rPh>
    <rPh sb="6" eb="8">
      <t>コウジョ</t>
    </rPh>
    <rPh sb="8" eb="10">
      <t>タイショウ</t>
    </rPh>
    <rPh sb="10" eb="12">
      <t>イガイ</t>
    </rPh>
    <rPh sb="15" eb="17">
      <t>バアイ</t>
    </rPh>
    <phoneticPr fontId="3"/>
  </si>
  <si>
    <t>予備</t>
    <rPh sb="0" eb="2">
      <t>ヨビ</t>
    </rPh>
    <phoneticPr fontId="10"/>
  </si>
  <si>
    <t>スペースフィルの必要なし。</t>
    <rPh sb="8" eb="10">
      <t>ヒツヨウ</t>
    </rPh>
    <phoneticPr fontId="3"/>
  </si>
  <si>
    <t>ZENQID1</t>
    <phoneticPr fontId="10"/>
  </si>
  <si>
    <t>前職QID１</t>
    <rPh sb="0" eb="2">
      <t>ゼンショク</t>
    </rPh>
    <phoneticPr fontId="10"/>
  </si>
  <si>
    <t>ZENQID2</t>
    <phoneticPr fontId="10"/>
  </si>
  <si>
    <t>前職QID２</t>
    <rPh sb="0" eb="2">
      <t>ゼンショク</t>
    </rPh>
    <phoneticPr fontId="10"/>
  </si>
  <si>
    <t>ZENQID3</t>
    <phoneticPr fontId="10"/>
  </si>
  <si>
    <t>前職QID３</t>
    <phoneticPr fontId="10"/>
  </si>
  <si>
    <t>ZENQID4</t>
  </si>
  <si>
    <t>前職QID４</t>
    <rPh sb="0" eb="2">
      <t>ゼンショク</t>
    </rPh>
    <phoneticPr fontId="10"/>
  </si>
  <si>
    <t>ZENQID5</t>
  </si>
  <si>
    <t>前職QID５</t>
    <phoneticPr fontId="10"/>
  </si>
  <si>
    <t>ZENSHOKU1</t>
    <phoneticPr fontId="10"/>
  </si>
  <si>
    <t>ダミー前職収入１</t>
    <phoneticPr fontId="10"/>
  </si>
  <si>
    <t>DOUBLE</t>
    <phoneticPr fontId="10"/>
  </si>
  <si>
    <t>前職収入１は上のコピーです。</t>
    <rPh sb="0" eb="2">
      <t>ゼンショク</t>
    </rPh>
    <rPh sb="2" eb="4">
      <t>シュウニュウ</t>
    </rPh>
    <rPh sb="6" eb="7">
      <t>ウエ</t>
    </rPh>
    <phoneticPr fontId="3"/>
  </si>
  <si>
    <t>桁数に制限は無いです。</t>
    <rPh sb="0" eb="1">
      <t>ケタスウ</t>
    </rPh>
    <rPh sb="2" eb="4">
      <t>セイゲン</t>
    </rPh>
    <rPh sb="5" eb="6">
      <t>ナ</t>
    </rPh>
    <phoneticPr fontId="3"/>
  </si>
  <si>
    <t>ZENSHOKU2</t>
    <phoneticPr fontId="10"/>
  </si>
  <si>
    <t>前職収入２</t>
    <phoneticPr fontId="10"/>
  </si>
  <si>
    <t>ZENSHOKU3</t>
    <phoneticPr fontId="10"/>
  </si>
  <si>
    <t>前職収入３</t>
    <phoneticPr fontId="10"/>
  </si>
  <si>
    <t>ZENSHOKU4</t>
    <phoneticPr fontId="10"/>
  </si>
  <si>
    <t>前職収入４</t>
    <phoneticPr fontId="10"/>
  </si>
  <si>
    <t>ZENSHOKU5</t>
    <phoneticPr fontId="10"/>
  </si>
  <si>
    <t>前職収入５</t>
    <phoneticPr fontId="10"/>
  </si>
  <si>
    <t>ZENSHAHO1</t>
    <phoneticPr fontId="10"/>
  </si>
  <si>
    <t>前職社会保険料１</t>
    <rPh sb="0" eb="2">
      <t>ゼンショク</t>
    </rPh>
    <rPh sb="2" eb="4">
      <t>シャカイ</t>
    </rPh>
    <rPh sb="4" eb="7">
      <t>ホケンリョウ</t>
    </rPh>
    <phoneticPr fontId="10"/>
  </si>
  <si>
    <t>ZENSHAHO2</t>
    <phoneticPr fontId="10"/>
  </si>
  <si>
    <t>前職社会保険料２</t>
    <rPh sb="0" eb="2">
      <t>ゼンショク</t>
    </rPh>
    <rPh sb="2" eb="4">
      <t>シャカイ</t>
    </rPh>
    <rPh sb="4" eb="7">
      <t>ホケンリョウ</t>
    </rPh>
    <phoneticPr fontId="10"/>
  </si>
  <si>
    <t>ZENSHAHO3</t>
    <phoneticPr fontId="10"/>
  </si>
  <si>
    <t>前職社会保険料３</t>
    <rPh sb="0" eb="2">
      <t>ゼンショク</t>
    </rPh>
    <rPh sb="2" eb="4">
      <t>シャカイ</t>
    </rPh>
    <rPh sb="4" eb="7">
      <t>ホケンリョウ</t>
    </rPh>
    <phoneticPr fontId="10"/>
  </si>
  <si>
    <t>ZENSHAHO4</t>
    <phoneticPr fontId="10"/>
  </si>
  <si>
    <t>前職社会保険料４</t>
    <rPh sb="0" eb="2">
      <t>ゼンショク</t>
    </rPh>
    <rPh sb="2" eb="4">
      <t>シャカイ</t>
    </rPh>
    <rPh sb="4" eb="7">
      <t>ホケンリョウ</t>
    </rPh>
    <phoneticPr fontId="10"/>
  </si>
  <si>
    <t>ZENSHAHO5</t>
    <phoneticPr fontId="10"/>
  </si>
  <si>
    <t>前職社会保険料５</t>
    <rPh sb="0" eb="2">
      <t>ゼンショク</t>
    </rPh>
    <rPh sb="2" eb="4">
      <t>シャカイ</t>
    </rPh>
    <rPh sb="4" eb="7">
      <t>ホケンリョウ</t>
    </rPh>
    <phoneticPr fontId="10"/>
  </si>
  <si>
    <t>ZENGEN1</t>
    <phoneticPr fontId="10"/>
  </si>
  <si>
    <t>前職源泉徴収税額１</t>
    <rPh sb="0" eb="2">
      <t>ゼンショク</t>
    </rPh>
    <rPh sb="2" eb="4">
      <t>ゲンセン</t>
    </rPh>
    <rPh sb="4" eb="6">
      <t>チョウシュウ</t>
    </rPh>
    <rPh sb="6" eb="8">
      <t>ゼイガク</t>
    </rPh>
    <phoneticPr fontId="10"/>
  </si>
  <si>
    <t>ZENGEN2</t>
    <phoneticPr fontId="10"/>
  </si>
  <si>
    <t>前職源泉徴収税額２</t>
    <rPh sb="0" eb="2">
      <t>ゼンショク</t>
    </rPh>
    <rPh sb="2" eb="4">
      <t>ゲンセン</t>
    </rPh>
    <rPh sb="4" eb="6">
      <t>チョウシュウ</t>
    </rPh>
    <rPh sb="6" eb="8">
      <t>ゼイガク</t>
    </rPh>
    <phoneticPr fontId="10"/>
  </si>
  <si>
    <t>ZENGEN3</t>
    <phoneticPr fontId="10"/>
  </si>
  <si>
    <t>前職源泉徴収税額３</t>
    <rPh sb="0" eb="2">
      <t>ゼンショク</t>
    </rPh>
    <rPh sb="2" eb="4">
      <t>ゲンセン</t>
    </rPh>
    <rPh sb="4" eb="6">
      <t>チョウシュウ</t>
    </rPh>
    <rPh sb="6" eb="8">
      <t>ゼイガク</t>
    </rPh>
    <phoneticPr fontId="10"/>
  </si>
  <si>
    <t>ZENGEN4</t>
    <phoneticPr fontId="10"/>
  </si>
  <si>
    <t>前職源泉徴収税額４</t>
    <rPh sb="0" eb="2">
      <t>ゼンショク</t>
    </rPh>
    <rPh sb="2" eb="4">
      <t>ゲンセン</t>
    </rPh>
    <rPh sb="4" eb="6">
      <t>チョウシュウ</t>
    </rPh>
    <rPh sb="6" eb="8">
      <t>ゼイガク</t>
    </rPh>
    <phoneticPr fontId="10"/>
  </si>
  <si>
    <t>ZENGEN5</t>
    <phoneticPr fontId="10"/>
  </si>
  <si>
    <t>前職源泉徴収税額５</t>
    <rPh sb="0" eb="2">
      <t>ゼンショク</t>
    </rPh>
    <rPh sb="2" eb="4">
      <t>ゲンセン</t>
    </rPh>
    <rPh sb="4" eb="6">
      <t>チョウシュウ</t>
    </rPh>
    <rPh sb="6" eb="8">
      <t>ゼイガク</t>
    </rPh>
    <phoneticPr fontId="10"/>
  </si>
  <si>
    <t>ZTAID1</t>
    <phoneticPr fontId="10"/>
  </si>
  <si>
    <t>前職退職年月日１</t>
    <rPh sb="0" eb="2">
      <t>ゼンショク</t>
    </rPh>
    <rPh sb="2" eb="4">
      <t>タイショク</t>
    </rPh>
    <rPh sb="4" eb="7">
      <t>ネンガッピ</t>
    </rPh>
    <phoneticPr fontId="10"/>
  </si>
  <si>
    <t>ZTAID2</t>
    <phoneticPr fontId="10"/>
  </si>
  <si>
    <t>前職退職年月日２</t>
    <rPh sb="0" eb="2">
      <t>ゼンショク</t>
    </rPh>
    <rPh sb="2" eb="4">
      <t>タイショク</t>
    </rPh>
    <rPh sb="4" eb="7">
      <t>ネンガッピ</t>
    </rPh>
    <phoneticPr fontId="10"/>
  </si>
  <si>
    <t>ZTAID3</t>
    <phoneticPr fontId="10"/>
  </si>
  <si>
    <t>前職退職年月日３</t>
    <rPh sb="0" eb="2">
      <t>ゼンショク</t>
    </rPh>
    <rPh sb="2" eb="4">
      <t>タイショク</t>
    </rPh>
    <rPh sb="4" eb="7">
      <t>ネンガッピ</t>
    </rPh>
    <phoneticPr fontId="10"/>
  </si>
  <si>
    <t>ZTAID4</t>
    <phoneticPr fontId="10"/>
  </si>
  <si>
    <t>前職退職年月日４</t>
    <rPh sb="0" eb="2">
      <t>ゼンショク</t>
    </rPh>
    <rPh sb="2" eb="4">
      <t>タイショク</t>
    </rPh>
    <rPh sb="4" eb="7">
      <t>ネンガッピ</t>
    </rPh>
    <phoneticPr fontId="10"/>
  </si>
  <si>
    <t>ZTAID5</t>
    <phoneticPr fontId="10"/>
  </si>
  <si>
    <t>前職退職年月日５</t>
    <rPh sb="0" eb="2">
      <t>ゼンショク</t>
    </rPh>
    <rPh sb="2" eb="4">
      <t>タイショク</t>
    </rPh>
    <rPh sb="4" eb="7">
      <t>ネンガッピ</t>
    </rPh>
    <phoneticPr fontId="10"/>
  </si>
  <si>
    <t>ZJNO1</t>
    <phoneticPr fontId="10"/>
  </si>
  <si>
    <t>前職事業所番号１</t>
    <rPh sb="0" eb="2">
      <t>ゼンショク</t>
    </rPh>
    <phoneticPr fontId="10"/>
  </si>
  <si>
    <t>ZJNO2</t>
    <phoneticPr fontId="10"/>
  </si>
  <si>
    <t>前職事業所番号２</t>
    <phoneticPr fontId="10"/>
  </si>
  <si>
    <t>ZJNO3</t>
    <phoneticPr fontId="10"/>
  </si>
  <si>
    <t>前職事業所番号３</t>
    <phoneticPr fontId="10"/>
  </si>
  <si>
    <t>ZJNO4</t>
    <phoneticPr fontId="10"/>
  </si>
  <si>
    <t>前職事業所番号４</t>
    <phoneticPr fontId="10"/>
  </si>
  <si>
    <t>ZJNO5</t>
    <phoneticPr fontId="10"/>
  </si>
  <si>
    <t>前職事業所番号５</t>
    <phoneticPr fontId="10"/>
  </si>
  <si>
    <t>ZNAME1</t>
    <phoneticPr fontId="10"/>
  </si>
  <si>
    <t>前職事業所名称１</t>
    <rPh sb="5" eb="7">
      <t>メイショウ</t>
    </rPh>
    <phoneticPr fontId="10"/>
  </si>
  <si>
    <t>ZNAME2</t>
    <phoneticPr fontId="10"/>
  </si>
  <si>
    <t>前職事業所名称２</t>
    <phoneticPr fontId="10"/>
  </si>
  <si>
    <t>ZNAME3</t>
    <phoneticPr fontId="10"/>
  </si>
  <si>
    <t>前職事業所名称３</t>
    <phoneticPr fontId="10"/>
  </si>
  <si>
    <t>ZNAME4</t>
    <phoneticPr fontId="10"/>
  </si>
  <si>
    <t>前職事業所名称４</t>
    <phoneticPr fontId="10"/>
  </si>
  <si>
    <t>ZNAME5</t>
    <phoneticPr fontId="10"/>
  </si>
  <si>
    <t>前職事業所名称５</t>
    <phoneticPr fontId="10"/>
  </si>
  <si>
    <t>特定自治体のみ 先頭5文字をパンチで利用</t>
    <rPh sb="0" eb="5">
      <t>トクテイジチタイ</t>
    </rPh>
    <rPh sb="18" eb="20">
      <t>リヨウ</t>
    </rPh>
    <phoneticPr fontId="2"/>
  </si>
  <si>
    <t>NOGIM</t>
    <phoneticPr fontId="10"/>
  </si>
  <si>
    <t>納税義務者ID</t>
    <rPh sb="0" eb="2">
      <t>ノウゼイ</t>
    </rPh>
    <rPh sb="2" eb="5">
      <t>ギムシャ</t>
    </rPh>
    <phoneticPr fontId="10"/>
  </si>
  <si>
    <t>eLTAX自動設定につきパンチ不要</t>
    <rPh sb="5" eb="7">
      <t>ジドウ</t>
    </rPh>
    <rPh sb="7" eb="9">
      <t>セッテイ</t>
    </rPh>
    <rPh sb="15" eb="17">
      <t>フヨウ</t>
    </rPh>
    <phoneticPr fontId="3"/>
  </si>
  <si>
    <t>STSCOMMENT</t>
    <phoneticPr fontId="10"/>
  </si>
  <si>
    <t>処理状況コメント</t>
    <rPh sb="0" eb="2">
      <t>ショリ</t>
    </rPh>
    <rPh sb="2" eb="4">
      <t>ジョウキョウ</t>
    </rPh>
    <phoneticPr fontId="10"/>
  </si>
  <si>
    <t>システム予約</t>
    <rPh sb="4" eb="6">
      <t>ヨヤク</t>
    </rPh>
    <phoneticPr fontId="3"/>
  </si>
  <si>
    <t>MATCHADDR</t>
    <phoneticPr fontId="3"/>
  </si>
  <si>
    <t>突合住所</t>
    <rPh sb="0" eb="2">
      <t>トツゴウ</t>
    </rPh>
    <rPh sb="2" eb="4">
      <t>ジュウショ</t>
    </rPh>
    <phoneticPr fontId="3"/>
  </si>
  <si>
    <t>特定自治体のみ</t>
    <rPh sb="0" eb="5">
      <t>トクテイジチタイ</t>
    </rPh>
    <phoneticPr fontId="3"/>
  </si>
  <si>
    <t>HZEIKEY</t>
    <phoneticPr fontId="3"/>
  </si>
  <si>
    <t>パンチしない場合は自動紐付けは実施されません。</t>
    <rPh sb="6" eb="8">
      <t>バアイ</t>
    </rPh>
    <rPh sb="9" eb="11">
      <t>ジドウ</t>
    </rPh>
    <rPh sb="11" eb="13">
      <t>ヒモヅ</t>
    </rPh>
    <rPh sb="15" eb="17">
      <t>ジッシ</t>
    </rPh>
    <phoneticPr fontId="3"/>
  </si>
  <si>
    <t>FZEIKEY1</t>
    <phoneticPr fontId="3"/>
  </si>
  <si>
    <t>年少含みで１２人分。レイアウトは、４人＋４人です。</t>
    <rPh sb="0" eb="2">
      <t>ネンショウ</t>
    </rPh>
    <rPh sb="2" eb="3">
      <t>フク</t>
    </rPh>
    <rPh sb="7" eb="8">
      <t>ニン</t>
    </rPh>
    <rPh sb="8" eb="9">
      <t>ブン</t>
    </rPh>
    <rPh sb="18" eb="19">
      <t>ニン</t>
    </rPh>
    <rPh sb="21" eb="22">
      <t>ニン</t>
    </rPh>
    <phoneticPr fontId="3"/>
  </si>
  <si>
    <t>FZEIKEY2</t>
    <phoneticPr fontId="3"/>
  </si>
  <si>
    <t>５人目以降はそのまま後ろ（９人目以降）に追加して大丈夫です。</t>
    <rPh sb="1" eb="2">
      <t>ニン</t>
    </rPh>
    <rPh sb="2" eb="3">
      <t>メ</t>
    </rPh>
    <rPh sb="3" eb="5">
      <t>イコウ</t>
    </rPh>
    <rPh sb="14" eb="16">
      <t>ニンメ</t>
    </rPh>
    <rPh sb="16" eb="18">
      <t>イコウ</t>
    </rPh>
    <rPh sb="20" eb="22">
      <t>ツイカ</t>
    </rPh>
    <rPh sb="24" eb="27">
      <t>ダイジョウブ</t>
    </rPh>
    <phoneticPr fontId="3"/>
  </si>
  <si>
    <t>FZEIKEY3</t>
    <phoneticPr fontId="3"/>
  </si>
  <si>
    <t>マイナンバーが的確にパンチされる場合には、詰めても構いません。</t>
    <rPh sb="7" eb="9">
      <t>テキカク</t>
    </rPh>
    <rPh sb="16" eb="18">
      <t>バアイ</t>
    </rPh>
    <rPh sb="21" eb="22">
      <t>ツ</t>
    </rPh>
    <rPh sb="25" eb="26">
      <t>カマ</t>
    </rPh>
    <phoneticPr fontId="3"/>
  </si>
  <si>
    <t>FZEIKEY4</t>
    <phoneticPr fontId="3"/>
  </si>
  <si>
    <t>マイナンバーを的確にパンチしない時は、年少を区別出来る様に４＋４でパンチ。</t>
    <rPh sb="7" eb="9">
      <t>テキカク</t>
    </rPh>
    <rPh sb="16" eb="17">
      <t>トキ</t>
    </rPh>
    <rPh sb="19" eb="21">
      <t>ネンショウ</t>
    </rPh>
    <rPh sb="22" eb="26">
      <t>クベツデキ</t>
    </rPh>
    <rPh sb="27" eb="28">
      <t>ヨウ</t>
    </rPh>
    <phoneticPr fontId="3"/>
  </si>
  <si>
    <t>FZEIKEY5</t>
    <phoneticPr fontId="3"/>
  </si>
  <si>
    <t>マイナンバーが無いと16歳未満を判断出来ない為、欄が詰まっていると擬似イメージを</t>
    <rPh sb="7" eb="8">
      <t>ナ</t>
    </rPh>
    <rPh sb="12" eb="13">
      <t>サイ</t>
    </rPh>
    <rPh sb="13" eb="15">
      <t>ミマン</t>
    </rPh>
    <rPh sb="16" eb="20">
      <t>ハンダンデキ</t>
    </rPh>
    <rPh sb="22" eb="23">
      <t>タメ</t>
    </rPh>
    <rPh sb="24" eb="25">
      <t>ラン</t>
    </rPh>
    <rPh sb="26" eb="27">
      <t>ツ</t>
    </rPh>
    <rPh sb="33" eb="35">
      <t>ギジ</t>
    </rPh>
    <phoneticPr fontId="3"/>
  </si>
  <si>
    <t>FZEIKEY6</t>
    <phoneticPr fontId="3"/>
  </si>
  <si>
    <t>出す時に、一般と16歳未満が適切に出力出来なくなります。</t>
    <rPh sb="0" eb="1">
      <t>ダ</t>
    </rPh>
    <rPh sb="2" eb="3">
      <t>トキ</t>
    </rPh>
    <rPh sb="5" eb="7">
      <t>イッパン</t>
    </rPh>
    <rPh sb="10" eb="11">
      <t>サイ</t>
    </rPh>
    <rPh sb="11" eb="13">
      <t>ミマン</t>
    </rPh>
    <rPh sb="14" eb="16">
      <t>テキセツ</t>
    </rPh>
    <rPh sb="17" eb="21">
      <t>シュツリョクデキ</t>
    </rPh>
    <phoneticPr fontId="3"/>
  </si>
  <si>
    <t>FZEIKEY7</t>
    <phoneticPr fontId="3"/>
  </si>
  <si>
    <t>それを考慮して、16歳未満を７人目以降にパンチするのは適切な所作です。</t>
    <rPh sb="3" eb="5">
      <t>コウリョ</t>
    </rPh>
    <rPh sb="10" eb="11">
      <t>サイ</t>
    </rPh>
    <rPh sb="11" eb="13">
      <t>ミマン</t>
    </rPh>
    <rPh sb="15" eb="17">
      <t>ニンメ</t>
    </rPh>
    <rPh sb="17" eb="19">
      <t>イコウ</t>
    </rPh>
    <rPh sb="27" eb="29">
      <t>テキセツ</t>
    </rPh>
    <rPh sb="30" eb="32">
      <t>ショサ</t>
    </rPh>
    <phoneticPr fontId="3"/>
  </si>
  <si>
    <t>FZEIKEY8</t>
    <phoneticPr fontId="3"/>
  </si>
  <si>
    <t>擬似イメージを意識しないのであれば、詰めて下さい。</t>
    <rPh sb="0" eb="2">
      <t>ギジ</t>
    </rPh>
    <rPh sb="7" eb="9">
      <t>イシキ</t>
    </rPh>
    <rPh sb="18" eb="19">
      <t>ツ</t>
    </rPh>
    <rPh sb="21" eb="22">
      <t>クダ</t>
    </rPh>
    <phoneticPr fontId="3"/>
  </si>
  <si>
    <t>FZEIKEY9</t>
    <phoneticPr fontId="3"/>
  </si>
  <si>
    <t>FZEIKEY10</t>
    <phoneticPr fontId="3"/>
  </si>
  <si>
    <t>FZEIKEY11</t>
    <phoneticPr fontId="3"/>
  </si>
  <si>
    <t>FZEIKEY12</t>
    <phoneticPr fontId="3"/>
  </si>
  <si>
    <t>１２人分</t>
    <rPh sb="2" eb="3">
      <t>ニン</t>
    </rPh>
    <rPh sb="3" eb="4">
      <t>ブン</t>
    </rPh>
    <phoneticPr fontId="3"/>
  </si>
  <si>
    <t>HKANA</t>
    <phoneticPr fontId="3"/>
  </si>
  <si>
    <t>配偶者カナ氏名</t>
    <rPh sb="0" eb="3">
      <t>ハイグウシャ</t>
    </rPh>
    <rPh sb="5" eb="7">
      <t>シメイ</t>
    </rPh>
    <phoneticPr fontId="3"/>
  </si>
  <si>
    <t>FKANA1</t>
    <phoneticPr fontId="3"/>
  </si>
  <si>
    <t>扶養者カナ氏名</t>
    <rPh sb="0" eb="3">
      <t>フヨウシャ</t>
    </rPh>
    <rPh sb="5" eb="7">
      <t>シメイ</t>
    </rPh>
    <phoneticPr fontId="3"/>
  </si>
  <si>
    <t>FKANA2</t>
    <phoneticPr fontId="3"/>
  </si>
  <si>
    <t>FKANA3</t>
    <phoneticPr fontId="3"/>
  </si>
  <si>
    <t>FKANA4</t>
  </si>
  <si>
    <t>FKANA5</t>
  </si>
  <si>
    <t>FKANA6</t>
  </si>
  <si>
    <t>FKANA7</t>
  </si>
  <si>
    <t>FKANA8</t>
  </si>
  <si>
    <t>FKANA9</t>
  </si>
  <si>
    <t>FKANA10</t>
  </si>
  <si>
    <t>FKANA11</t>
  </si>
  <si>
    <t>FKANA12</t>
  </si>
  <si>
    <t>HNAME</t>
    <phoneticPr fontId="3"/>
  </si>
  <si>
    <t>配偶者氏名</t>
    <rPh sb="0" eb="3">
      <t>ハイグウシャ</t>
    </rPh>
    <rPh sb="3" eb="5">
      <t>シメイ</t>
    </rPh>
    <phoneticPr fontId="3"/>
  </si>
  <si>
    <t>氏名はレイアウトに存在します。</t>
    <rPh sb="0" eb="2">
      <t>シメイ</t>
    </rPh>
    <rPh sb="9" eb="11">
      <t>ソンザイ</t>
    </rPh>
    <phoneticPr fontId="3"/>
  </si>
  <si>
    <t>FNAME1</t>
    <phoneticPr fontId="3"/>
  </si>
  <si>
    <t>扶養者氏名</t>
    <rPh sb="0" eb="3">
      <t>フヨウシャ</t>
    </rPh>
    <rPh sb="3" eb="5">
      <t>シメイ</t>
    </rPh>
    <phoneticPr fontId="3"/>
  </si>
  <si>
    <t>FNAME2</t>
    <phoneticPr fontId="10"/>
  </si>
  <si>
    <t>FNAME3</t>
    <phoneticPr fontId="10"/>
  </si>
  <si>
    <t>FNAME4</t>
  </si>
  <si>
    <t>FNAME5</t>
  </si>
  <si>
    <t>FNAME6</t>
  </si>
  <si>
    <t>FNAME7</t>
  </si>
  <si>
    <t>FNAME8</t>
  </si>
  <si>
    <t>FNAME9</t>
  </si>
  <si>
    <t>FNAME10</t>
  </si>
  <si>
    <t>FNAME11</t>
  </si>
  <si>
    <t>FNAME12</t>
  </si>
  <si>
    <t>HKUBUN</t>
    <phoneticPr fontId="3"/>
  </si>
  <si>
    <t>配偶者区分</t>
    <rPh sb="0" eb="3">
      <t>ハイグウシャ</t>
    </rPh>
    <rPh sb="3" eb="5">
      <t>クブン</t>
    </rPh>
    <phoneticPr fontId="3"/>
  </si>
  <si>
    <t>控除対象配偶者が非居住者の場合には「01」、それ以外の場合には「00」を記録する。</t>
    <phoneticPr fontId="3"/>
  </si>
  <si>
    <t>FKUBUN1</t>
    <phoneticPr fontId="3"/>
  </si>
  <si>
    <t>扶養者区分</t>
    <rPh sb="0" eb="3">
      <t>フヨウシャ</t>
    </rPh>
    <rPh sb="3" eb="5">
      <t>クブン</t>
    </rPh>
    <phoneticPr fontId="3"/>
  </si>
  <si>
    <t>控除対象扶養親族が非居住者で30歳未満又は70歳以上の場合には「01」、</t>
    <rPh sb="16" eb="19">
      <t>サイミマン</t>
    </rPh>
    <rPh sb="19" eb="20">
      <t>マタ</t>
    </rPh>
    <rPh sb="23" eb="26">
      <t>サイイジョウ</t>
    </rPh>
    <rPh sb="27" eb="29">
      <t>バアイ</t>
    </rPh>
    <phoneticPr fontId="3"/>
  </si>
  <si>
    <t>FKUBUN2</t>
    <phoneticPr fontId="10"/>
  </si>
  <si>
    <t>非居住者で30歳以上70歳未満かつ留学により国内に住所及び居所を有しなくなった者は「02」、</t>
    <rPh sb="0" eb="4">
      <t>ヒキョジュウシャ</t>
    </rPh>
    <rPh sb="7" eb="10">
      <t>サイイジョウ</t>
    </rPh>
    <rPh sb="12" eb="13">
      <t>サイ</t>
    </rPh>
    <rPh sb="13" eb="15">
      <t>ミマン</t>
    </rPh>
    <rPh sb="17" eb="19">
      <t>リュウガク</t>
    </rPh>
    <rPh sb="22" eb="24">
      <t>コクナイ</t>
    </rPh>
    <rPh sb="25" eb="28">
      <t>ジュウショオヨ</t>
    </rPh>
    <rPh sb="29" eb="31">
      <t>キョショ</t>
    </rPh>
    <rPh sb="32" eb="33">
      <t>ユウ</t>
    </rPh>
    <rPh sb="39" eb="40">
      <t>モノ</t>
    </rPh>
    <phoneticPr fontId="2"/>
  </si>
  <si>
    <t>FKUBUN3</t>
  </si>
  <si>
    <t>非居住者で30歳以上70歳未満かつ障害者の場合には「03」、</t>
    <rPh sb="0" eb="4">
      <t>ヒキョジュウシャ</t>
    </rPh>
    <rPh sb="7" eb="10">
      <t>サイイジョウ</t>
    </rPh>
    <rPh sb="12" eb="13">
      <t>サイ</t>
    </rPh>
    <rPh sb="13" eb="15">
      <t>ミマン</t>
    </rPh>
    <rPh sb="17" eb="20">
      <t>ショウガイシャ</t>
    </rPh>
    <rPh sb="21" eb="23">
      <t>バアイ</t>
    </rPh>
    <phoneticPr fontId="2"/>
  </si>
  <si>
    <t>FKUBUN4</t>
  </si>
  <si>
    <t>非居住者で30歳以上70歳未満かつ扶養控除の適用を受けようとする居住者からその年において</t>
    <rPh sb="0" eb="4">
      <t>ヒキョジュウシャ</t>
    </rPh>
    <rPh sb="7" eb="10">
      <t>サイイジョウ</t>
    </rPh>
    <rPh sb="12" eb="13">
      <t>サイ</t>
    </rPh>
    <rPh sb="13" eb="15">
      <t>ミマン</t>
    </rPh>
    <rPh sb="17" eb="21">
      <t>フヨウコウジョ</t>
    </rPh>
    <rPh sb="22" eb="24">
      <t>テキヨウ</t>
    </rPh>
    <rPh sb="25" eb="26">
      <t>ウ</t>
    </rPh>
    <rPh sb="32" eb="35">
      <t>キョジュウシャ</t>
    </rPh>
    <rPh sb="39" eb="40">
      <t>トシ</t>
    </rPh>
    <phoneticPr fontId="2"/>
  </si>
  <si>
    <t>FKUBUN5</t>
  </si>
  <si>
    <t>生活費又は教育に充てるための支払を38万以上受けている者の場合は「04」、それ以外は「00」</t>
    <rPh sb="0" eb="4">
      <t>セイカツヒマタ</t>
    </rPh>
    <rPh sb="5" eb="7">
      <t>キョウイク</t>
    </rPh>
    <rPh sb="8" eb="9">
      <t>ア</t>
    </rPh>
    <rPh sb="14" eb="16">
      <t>シハライ</t>
    </rPh>
    <rPh sb="19" eb="20">
      <t>マン</t>
    </rPh>
    <rPh sb="20" eb="23">
      <t>イジョウウ</t>
    </rPh>
    <rPh sb="27" eb="28">
      <t>モノ</t>
    </rPh>
    <rPh sb="29" eb="31">
      <t>バアイ</t>
    </rPh>
    <rPh sb="39" eb="41">
      <t>イガイ</t>
    </rPh>
    <phoneticPr fontId="2"/>
  </si>
  <si>
    <t>FKUBUN6</t>
  </si>
  <si>
    <t>16歳未満（年少）の場合、非居住者「11」、それ以外は「10」</t>
    <rPh sb="2" eb="3">
      <t>サイ</t>
    </rPh>
    <rPh sb="3" eb="5">
      <t>ミマン</t>
    </rPh>
    <rPh sb="6" eb="8">
      <t>ネンショウ</t>
    </rPh>
    <rPh sb="10" eb="12">
      <t>バアイ</t>
    </rPh>
    <rPh sb="13" eb="14">
      <t>ヒ</t>
    </rPh>
    <rPh sb="14" eb="17">
      <t>キョジュウシャ</t>
    </rPh>
    <rPh sb="24" eb="26">
      <t>イガイ</t>
    </rPh>
    <phoneticPr fontId="3"/>
  </si>
  <si>
    <t>FKUBUN7</t>
  </si>
  <si>
    <t>年少含みで１２人分。レイアウトは、４人＋４人です。</t>
    <phoneticPr fontId="3"/>
  </si>
  <si>
    <t>FKUBUN8</t>
  </si>
  <si>
    <t>FKUBUN9</t>
  </si>
  <si>
    <t>FKUBUN10</t>
  </si>
  <si>
    <t>住登外マイナンバーの場合も16歳未満は「11」で。（判断出来ないと思いますが）</t>
    <rPh sb="0" eb="3">
      <t>ジュウトウガイ</t>
    </rPh>
    <rPh sb="10" eb="12">
      <t>バアイ</t>
    </rPh>
    <rPh sb="15" eb="16">
      <t>サイ</t>
    </rPh>
    <rPh sb="16" eb="18">
      <t>ミマン</t>
    </rPh>
    <rPh sb="26" eb="28">
      <t>ハンダン</t>
    </rPh>
    <rPh sb="28" eb="30">
      <t>デキ</t>
    </rPh>
    <rPh sb="33" eb="34">
      <t>オモ</t>
    </rPh>
    <phoneticPr fontId="3"/>
  </si>
  <si>
    <t>FKUBUN11</t>
  </si>
  <si>
    <t>４＋４でパンチする場合は、上記の措置は必要無し。９人目以降にパンチされる場合に</t>
    <rPh sb="9" eb="11">
      <t>バアイ</t>
    </rPh>
    <rPh sb="13" eb="15">
      <t>ジョウキ</t>
    </rPh>
    <rPh sb="16" eb="18">
      <t>ソチ</t>
    </rPh>
    <rPh sb="19" eb="22">
      <t>ヒツヨウナ</t>
    </rPh>
    <rPh sb="25" eb="27">
      <t>ニンメ</t>
    </rPh>
    <rPh sb="27" eb="29">
      <t>イコウ</t>
    </rPh>
    <rPh sb="36" eb="38">
      <t>バアイ</t>
    </rPh>
    <phoneticPr fontId="3"/>
  </si>
  <si>
    <t>FKUBUN12</t>
  </si>
  <si>
    <t>区別が必要。</t>
    <rPh sb="0" eb="2">
      <t>クベツ</t>
    </rPh>
    <rPh sb="3" eb="5">
      <t>ヒツヨウ</t>
    </rPh>
    <phoneticPr fontId="3"/>
  </si>
  <si>
    <t>FIVEOVER</t>
    <phoneticPr fontId="3"/>
  </si>
  <si>
    <t>扶養者５人超えのマイナンバー</t>
    <rPh sb="0" eb="3">
      <t>フヨウシャ</t>
    </rPh>
    <rPh sb="4" eb="5">
      <t>ニン</t>
    </rPh>
    <rPh sb="5" eb="6">
      <t>コ</t>
    </rPh>
    <phoneticPr fontId="3"/>
  </si>
  <si>
    <t>マイナンバーじゃない場合、名前でも結構です。</t>
    <rPh sb="10" eb="12">
      <t>バアイ</t>
    </rPh>
    <rPh sb="13" eb="15">
      <t>ナマエ</t>
    </rPh>
    <rPh sb="17" eb="19">
      <t>ケッコウ</t>
    </rPh>
    <phoneticPr fontId="3"/>
  </si>
  <si>
    <t>FIVEOVER16</t>
    <phoneticPr fontId="3"/>
  </si>
  <si>
    <t>16歳未満５人超えのマイナンバー</t>
    <rPh sb="2" eb="3">
      <t>サイ</t>
    </rPh>
    <rPh sb="3" eb="5">
      <t>ミマン</t>
    </rPh>
    <rPh sb="6" eb="7">
      <t>ニン</t>
    </rPh>
    <rPh sb="7" eb="8">
      <t>コ</t>
    </rPh>
    <phoneticPr fontId="3"/>
  </si>
  <si>
    <t>SMEMO</t>
    <phoneticPr fontId="3"/>
  </si>
  <si>
    <t>修正メモ</t>
    <rPh sb="0" eb="2">
      <t>シュウセイ</t>
    </rPh>
    <phoneticPr fontId="3"/>
  </si>
  <si>
    <t>ZCDATE</t>
    <phoneticPr fontId="3"/>
  </si>
  <si>
    <t>確認管理日</t>
    <rPh sb="0" eb="2">
      <t>カクニン</t>
    </rPh>
    <rPh sb="2" eb="4">
      <t>カンリ</t>
    </rPh>
    <rPh sb="4" eb="5">
      <t>ビ</t>
    </rPh>
    <phoneticPr fontId="3"/>
  </si>
  <si>
    <t>KAKUNIN2</t>
    <phoneticPr fontId="3"/>
  </si>
  <si>
    <t>エラー確認済２</t>
    <rPh sb="3" eb="5">
      <t>カクニン</t>
    </rPh>
    <rPh sb="5" eb="6">
      <t>ズ</t>
    </rPh>
    <phoneticPr fontId="3"/>
  </si>
  <si>
    <t>SOKA2ID</t>
    <phoneticPr fontId="3"/>
  </si>
  <si>
    <t>総括表ID</t>
    <rPh sb="0" eb="3">
      <t>ソウカツヒョウ</t>
    </rPh>
    <phoneticPr fontId="3"/>
  </si>
  <si>
    <t>総括表の記載人数と突合チェックに使用。</t>
    <rPh sb="0" eb="3">
      <t>ソウカツヒョウ</t>
    </rPh>
    <rPh sb="4" eb="6">
      <t>キサイ</t>
    </rPh>
    <rPh sb="6" eb="8">
      <t>ニンズウ</t>
    </rPh>
    <rPh sb="9" eb="11">
      <t>トツゴウ</t>
    </rPh>
    <rPh sb="16" eb="18">
      <t>シヨウ</t>
    </rPh>
    <phoneticPr fontId="3"/>
  </si>
  <si>
    <t>JADDR</t>
    <phoneticPr fontId="3"/>
  </si>
  <si>
    <t>支払事業所住所</t>
    <rPh sb="0" eb="2">
      <t>シハライ</t>
    </rPh>
    <rPh sb="2" eb="5">
      <t>ジギョウショ</t>
    </rPh>
    <rPh sb="5" eb="7">
      <t>ジュウショ</t>
    </rPh>
    <phoneticPr fontId="3"/>
  </si>
  <si>
    <t xml:space="preserve">e-Tax電子送信対応の項目連携。 </t>
    <rPh sb="5" eb="7">
      <t>デンシ</t>
    </rPh>
    <rPh sb="7" eb="9">
      <t>ソウシン</t>
    </rPh>
    <rPh sb="9" eb="11">
      <t>タイオウ</t>
    </rPh>
    <rPh sb="12" eb="14">
      <t>コウモク</t>
    </rPh>
    <rPh sb="14" eb="16">
      <t>レンケイ</t>
    </rPh>
    <phoneticPr fontId="3"/>
  </si>
  <si>
    <t>JTEL</t>
    <phoneticPr fontId="3"/>
  </si>
  <si>
    <t>支払事業所電話</t>
    <rPh sb="0" eb="2">
      <t>シハライ</t>
    </rPh>
    <rPh sb="2" eb="5">
      <t>ジギョウショ</t>
    </rPh>
    <rPh sb="5" eb="7">
      <t>デンワ</t>
    </rPh>
    <phoneticPr fontId="3"/>
  </si>
  <si>
    <t>BDHOSEI</t>
    <phoneticPr fontId="3"/>
  </si>
  <si>
    <t>生年月日補正フラグ</t>
    <rPh sb="0" eb="4">
      <t>セイネンガッピ</t>
    </rPh>
    <rPh sb="4" eb="6">
      <t>ホセイ</t>
    </rPh>
    <phoneticPr fontId="3"/>
  </si>
  <si>
    <t>システム予約</t>
    <rPh sb="4" eb="6">
      <t>ヨヤク</t>
    </rPh>
    <phoneticPr fontId="2"/>
  </si>
  <si>
    <t>QDHOSEI</t>
    <phoneticPr fontId="3"/>
  </si>
  <si>
    <t>INT64</t>
    <phoneticPr fontId="3"/>
  </si>
  <si>
    <t>NUMERIC(18)</t>
    <phoneticPr fontId="3"/>
  </si>
  <si>
    <t>TOREV</t>
    <phoneticPr fontId="3"/>
  </si>
  <si>
    <t>取込レビジョン</t>
    <rPh sb="0" eb="2">
      <t>トリコミ</t>
    </rPh>
    <phoneticPr fontId="3"/>
  </si>
  <si>
    <t>UKENO</t>
    <phoneticPr fontId="3"/>
  </si>
  <si>
    <t>受付番号</t>
    <rPh sb="0" eb="4">
      <t>ウケツケバンゴウ</t>
    </rPh>
    <phoneticPr fontId="3"/>
  </si>
  <si>
    <t>eLTAX給報／年金より設定</t>
    <rPh sb="5" eb="7">
      <t>キュウホウ</t>
    </rPh>
    <rPh sb="8" eb="10">
      <t>ネンキン</t>
    </rPh>
    <rPh sb="12" eb="14">
      <t>セッテイ</t>
    </rPh>
    <phoneticPr fontId="3"/>
  </si>
  <si>
    <t>KUJICHICD</t>
    <phoneticPr fontId="3"/>
  </si>
  <si>
    <t>課税区自治体コード</t>
    <rPh sb="0" eb="2">
      <t>カゼイ</t>
    </rPh>
    <rPh sb="2" eb="3">
      <t>ク</t>
    </rPh>
    <rPh sb="3" eb="6">
      <t>ジチタイ</t>
    </rPh>
    <phoneticPr fontId="3"/>
  </si>
  <si>
    <t>前0左詰(ﾃﾞｼﾞｯﾄ有無統一)</t>
    <rPh sb="0" eb="1">
      <t>マエ</t>
    </rPh>
    <rPh sb="2" eb="4">
      <t>ヒダリヅメ</t>
    </rPh>
    <rPh sb="11" eb="13">
      <t>ウム</t>
    </rPh>
    <rPh sb="13" eb="15">
      <t>トウイツ</t>
    </rPh>
    <phoneticPr fontId="3"/>
  </si>
  <si>
    <t>UKEBJ</t>
    <phoneticPr fontId="3"/>
  </si>
  <si>
    <t>受付日</t>
    <rPh sb="0" eb="3">
      <t>ウケツケビ</t>
    </rPh>
    <phoneticPr fontId="3"/>
  </si>
  <si>
    <t>合算時に受付日を基に無効判定を行います YYYYMMDDhh:mm:ss形式</t>
    <rPh sb="0" eb="3">
      <t>ガッサンジ</t>
    </rPh>
    <rPh sb="4" eb="6">
      <t>ウケツケ</t>
    </rPh>
    <rPh sb="6" eb="7">
      <t>ビ</t>
    </rPh>
    <rPh sb="8" eb="9">
      <t>モト</t>
    </rPh>
    <rPh sb="10" eb="14">
      <t>ムコウハンテイ</t>
    </rPh>
    <rPh sb="15" eb="16">
      <t>オコナ</t>
    </rPh>
    <rPh sb="36" eb="38">
      <t>ケイシキ</t>
    </rPh>
    <phoneticPr fontId="3"/>
  </si>
  <si>
    <t>KUJICHICDORG</t>
    <phoneticPr fontId="3"/>
  </si>
  <si>
    <t>自治体コード（課税区）パンチ入力用</t>
    <phoneticPr fontId="3"/>
  </si>
  <si>
    <t>TAKATOKUF</t>
    <phoneticPr fontId="3"/>
  </si>
  <si>
    <t>他課税区特定済フラグ</t>
    <phoneticPr fontId="3"/>
  </si>
  <si>
    <t>YF11</t>
    <phoneticPr fontId="3"/>
  </si>
  <si>
    <t>退職所得ありの控配・扶養あり</t>
    <rPh sb="0" eb="4">
      <t>タイショクショトク</t>
    </rPh>
    <rPh sb="7" eb="9">
      <t>コウハイ</t>
    </rPh>
    <rPh sb="10" eb="12">
      <t>フヨウ</t>
    </rPh>
    <phoneticPr fontId="3"/>
  </si>
  <si>
    <t>"1":該当　摘要欄等に記載がある場合にパンチ</t>
    <rPh sb="4" eb="6">
      <t>ガイトウ</t>
    </rPh>
    <rPh sb="7" eb="11">
      <t>テキヨウラントウ</t>
    </rPh>
    <rPh sb="12" eb="14">
      <t>キサイ</t>
    </rPh>
    <rPh sb="17" eb="19">
      <t>バアイ</t>
    </rPh>
    <phoneticPr fontId="3"/>
  </si>
  <si>
    <t>YF12</t>
    <phoneticPr fontId="3"/>
  </si>
  <si>
    <t>（予備）</t>
    <rPh sb="1" eb="3">
      <t>ヨビ</t>
    </rPh>
    <phoneticPr fontId="3"/>
  </si>
  <si>
    <t>YF13</t>
    <phoneticPr fontId="3"/>
  </si>
  <si>
    <t>YF14</t>
    <phoneticPr fontId="3"/>
  </si>
  <si>
    <t>YF15</t>
    <phoneticPr fontId="3"/>
  </si>
  <si>
    <t>4 注　QIDはスキャン（パンチ）ＩＤ番号で必須。</t>
    <rPh sb="22" eb="24">
      <t>ヒッス</t>
    </rPh>
    <phoneticPr fontId="3"/>
  </si>
  <si>
    <t>12 注　特徴に1</t>
    <rPh sb="3" eb="4">
      <t>チュウ</t>
    </rPh>
    <rPh sb="5" eb="7">
      <t>トクチョウ</t>
    </rPh>
    <phoneticPr fontId="3"/>
  </si>
  <si>
    <t>13 注　青申専給に１、白専給に2。</t>
    <rPh sb="3" eb="4">
      <t>チュウ</t>
    </rPh>
    <rPh sb="5" eb="7">
      <t>アオシン</t>
    </rPh>
    <rPh sb="7" eb="9">
      <t>センキュウ</t>
    </rPh>
    <rPh sb="12" eb="13">
      <t>シロ</t>
    </rPh>
    <rPh sb="13" eb="15">
      <t>センキュウ</t>
    </rPh>
    <phoneticPr fontId="3"/>
  </si>
  <si>
    <t>6 注　指定番号は＝事業所番号</t>
    <rPh sb="2" eb="3">
      <t>チュウ</t>
    </rPh>
    <rPh sb="4" eb="6">
      <t>シテイ</t>
    </rPh>
    <rPh sb="6" eb="8">
      <t>バンゴウ</t>
    </rPh>
    <rPh sb="10" eb="13">
      <t>ジギョウショ</t>
    </rPh>
    <rPh sb="13" eb="15">
      <t>バンゴウ</t>
    </rPh>
    <phoneticPr fontId="3"/>
  </si>
  <si>
    <t>9 注　税務LANにて自動付番しない場合。</t>
    <rPh sb="2" eb="3">
      <t>チュウ</t>
    </rPh>
    <rPh sb="4" eb="6">
      <t>ゼイム</t>
    </rPh>
    <rPh sb="11" eb="13">
      <t>ジドウ</t>
    </rPh>
    <rPh sb="13" eb="15">
      <t>フバン</t>
    </rPh>
    <rPh sb="18" eb="20">
      <t>バアイ</t>
    </rPh>
    <phoneticPr fontId="3"/>
  </si>
  <si>
    <t>2 注　姓名の間に半角スペース必須。</t>
    <rPh sb="2" eb="3">
      <t>チュウ</t>
    </rPh>
    <rPh sb="4" eb="6">
      <t>セイメイ</t>
    </rPh>
    <rPh sb="7" eb="8">
      <t>アイダ</t>
    </rPh>
    <rPh sb="9" eb="11">
      <t>ハンカク</t>
    </rPh>
    <rPh sb="15" eb="17">
      <t>ヒッス</t>
    </rPh>
    <phoneticPr fontId="3"/>
  </si>
  <si>
    <t>52 注　配偶者特別控除だけではなく配偶者控除も</t>
    <rPh sb="3" eb="4">
      <t>チュウ</t>
    </rPh>
    <rPh sb="5" eb="8">
      <t>ハイグウシャ</t>
    </rPh>
    <rPh sb="8" eb="10">
      <t>トクベツ</t>
    </rPh>
    <rPh sb="10" eb="12">
      <t>コウジョ</t>
    </rPh>
    <rPh sb="18" eb="21">
      <t>ハイグウシャ</t>
    </rPh>
    <rPh sb="21" eb="23">
      <t>コウジョ</t>
    </rPh>
    <phoneticPr fontId="3"/>
  </si>
  <si>
    <t>　　　　　記載になりますので、何れか記載の通りに。</t>
    <rPh sb="15" eb="16">
      <t>イズ</t>
    </rPh>
    <rPh sb="18" eb="20">
      <t>キサイ</t>
    </rPh>
    <rPh sb="21" eb="22">
      <t>トオ</t>
    </rPh>
    <phoneticPr fontId="3"/>
  </si>
  <si>
    <t>77 注　控配有りに１　老控配が１</t>
    <rPh sb="3" eb="4">
      <t>チュウ</t>
    </rPh>
    <rPh sb="5" eb="7">
      <t>コウハイ</t>
    </rPh>
    <rPh sb="7" eb="8">
      <t>ア</t>
    </rPh>
    <rPh sb="12" eb="15">
      <t>ロウコウハイ</t>
    </rPh>
    <phoneticPr fontId="3"/>
  </si>
  <si>
    <t>86 注 平成23年分から追加。旧年少扶養を使用。</t>
    <rPh sb="3" eb="4">
      <t>チュウ</t>
    </rPh>
    <rPh sb="5" eb="7">
      <t>ヘイセイ</t>
    </rPh>
    <rPh sb="9" eb="11">
      <t>ネンブン</t>
    </rPh>
    <rPh sb="13" eb="15">
      <t>ツイカ</t>
    </rPh>
    <rPh sb="16" eb="17">
      <t>キュウ</t>
    </rPh>
    <rPh sb="17" eb="19">
      <t>ネンショウ</t>
    </rPh>
    <rPh sb="19" eb="21">
      <t>フヨウ</t>
    </rPh>
    <rPh sb="22" eb="24">
      <t>シヨウ</t>
    </rPh>
    <phoneticPr fontId="3"/>
  </si>
  <si>
    <t>41 注　前職支払金額１箇所目。</t>
    <rPh sb="3" eb="4">
      <t>チュウ</t>
    </rPh>
    <rPh sb="5" eb="7">
      <t>ゼンショク</t>
    </rPh>
    <rPh sb="7" eb="9">
      <t>シハライ</t>
    </rPh>
    <rPh sb="9" eb="11">
      <t>キンガク</t>
    </rPh>
    <rPh sb="12" eb="14">
      <t>カショ</t>
    </rPh>
    <rPh sb="14" eb="15">
      <t>メ</t>
    </rPh>
    <phoneticPr fontId="3"/>
  </si>
  <si>
    <t>29 注　V82012版から追加になっています。</t>
    <rPh sb="3" eb="4">
      <t>チュウ</t>
    </rPh>
    <rPh sb="11" eb="12">
      <t>バン</t>
    </rPh>
    <rPh sb="14" eb="16">
      <t>ツイカ</t>
    </rPh>
    <phoneticPr fontId="3"/>
  </si>
  <si>
    <t>30　注　V82015版から追加になってます。</t>
    <rPh sb="3" eb="4">
      <t>チュウ</t>
    </rPh>
    <rPh sb="11" eb="12">
      <t>バン</t>
    </rPh>
    <rPh sb="14" eb="16">
      <t>ツイカ</t>
    </rPh>
    <phoneticPr fontId="2"/>
  </si>
  <si>
    <t>126-129 注　前職支払金額２～５。判る場合</t>
    <rPh sb="8" eb="9">
      <t>チュウ</t>
    </rPh>
    <rPh sb="10" eb="12">
      <t>ゼンショク</t>
    </rPh>
    <rPh sb="12" eb="14">
      <t>シハライ</t>
    </rPh>
    <rPh sb="14" eb="16">
      <t>キンガク</t>
    </rPh>
    <rPh sb="20" eb="21">
      <t>ワカ</t>
    </rPh>
    <rPh sb="22" eb="24">
      <t>バアイ</t>
    </rPh>
    <phoneticPr fontId="3"/>
  </si>
  <si>
    <t>140-144 注　前職の退職日が判る場合</t>
    <rPh sb="8" eb="9">
      <t>チュウ</t>
    </rPh>
    <rPh sb="10" eb="12">
      <t>ゼンショク</t>
    </rPh>
    <rPh sb="13" eb="16">
      <t>タイショクビ</t>
    </rPh>
    <rPh sb="17" eb="18">
      <t>ワカ</t>
    </rPh>
    <rPh sb="19" eb="21">
      <t>バアイ</t>
    </rPh>
    <phoneticPr fontId="3"/>
  </si>
  <si>
    <t>145-149 注　前職事業所番号が判る場合</t>
    <rPh sb="8" eb="9">
      <t>チュウ</t>
    </rPh>
    <rPh sb="10" eb="12">
      <t>ゼンショク</t>
    </rPh>
    <rPh sb="12" eb="15">
      <t>ジギョウショ</t>
    </rPh>
    <rPh sb="15" eb="17">
      <t>バンゴウ</t>
    </rPh>
    <rPh sb="18" eb="19">
      <t>ワカ</t>
    </rPh>
    <rPh sb="20" eb="22">
      <t>バアイ</t>
    </rPh>
    <phoneticPr fontId="3"/>
  </si>
  <si>
    <t>150-154 注　前職事業所名が判る場合</t>
    <rPh sb="8" eb="9">
      <t>チュウ</t>
    </rPh>
    <rPh sb="10" eb="12">
      <t>ゼンショク</t>
    </rPh>
    <rPh sb="12" eb="15">
      <t>ジギョウショ</t>
    </rPh>
    <rPh sb="15" eb="16">
      <t>メイ</t>
    </rPh>
    <rPh sb="17" eb="18">
      <t>ワカ</t>
    </rPh>
    <rPh sb="19" eb="21">
      <t>バアイ</t>
    </rPh>
    <phoneticPr fontId="3"/>
  </si>
  <si>
    <t>210, 211 注 ５人超えた分だが、パンチの場合は、</t>
    <rPh sb="9" eb="10">
      <t>チュウ</t>
    </rPh>
    <rPh sb="12" eb="13">
      <t>ニン</t>
    </rPh>
    <rPh sb="13" eb="14">
      <t>コ</t>
    </rPh>
    <rPh sb="16" eb="17">
      <t>ブン</t>
    </rPh>
    <rPh sb="24" eb="26">
      <t>バアイ</t>
    </rPh>
    <phoneticPr fontId="3"/>
  </si>
  <si>
    <t>　　　　　　　　エリアオーバー分として取扱い。</t>
    <rPh sb="19" eb="21">
      <t>トリアツカイ</t>
    </rPh>
    <phoneticPr fontId="3"/>
  </si>
  <si>
    <t>　　　　　　　　上記仕様が不可能な場合のみ記載通りにパンチ。</t>
    <rPh sb="8" eb="10">
      <t>ジョウキ</t>
    </rPh>
    <rPh sb="10" eb="12">
      <t>シヨウ</t>
    </rPh>
    <rPh sb="13" eb="16">
      <t>フカノウ</t>
    </rPh>
    <rPh sb="17" eb="19">
      <t>バアイ</t>
    </rPh>
    <rPh sb="21" eb="23">
      <t>キサイ</t>
    </rPh>
    <rPh sb="23" eb="24">
      <t>ドオ</t>
    </rPh>
    <phoneticPr fontId="3"/>
  </si>
  <si>
    <t>171-209 注　控配以外の扶養に関しては、16歳未満</t>
    <rPh sb="8" eb="9">
      <t>チュウ</t>
    </rPh>
    <rPh sb="10" eb="12">
      <t>コウハイ</t>
    </rPh>
    <rPh sb="12" eb="14">
      <t>イガイ</t>
    </rPh>
    <rPh sb="15" eb="17">
      <t>フヨウ</t>
    </rPh>
    <rPh sb="18" eb="19">
      <t>カン</t>
    </rPh>
    <rPh sb="25" eb="26">
      <t>サイ</t>
    </rPh>
    <rPh sb="26" eb="28">
      <t>ミマン</t>
    </rPh>
    <phoneticPr fontId="3"/>
  </si>
  <si>
    <t>　　　　　　　　　を指定エリアにパンチせず、前詰めしても</t>
    <rPh sb="10" eb="12">
      <t>シテイ</t>
    </rPh>
    <rPh sb="22" eb="23">
      <t>マエ</t>
    </rPh>
    <rPh sb="23" eb="24">
      <t>ヅ</t>
    </rPh>
    <phoneticPr fontId="3"/>
  </si>
  <si>
    <t>　　　　　　　　　構いません。その際は、区分コードを拡張する事。</t>
    <rPh sb="9" eb="10">
      <t>カマ</t>
    </rPh>
    <rPh sb="17" eb="18">
      <t>サイ</t>
    </rPh>
    <rPh sb="20" eb="22">
      <t>クブン</t>
    </rPh>
    <rPh sb="26" eb="28">
      <t>カクチョウ</t>
    </rPh>
    <rPh sb="30" eb="31">
      <t>コト</t>
    </rPh>
    <phoneticPr fontId="3"/>
  </si>
  <si>
    <t>176,177及び182.183の項目は一般扶養の5、6人目。</t>
    <rPh sb="7" eb="8">
      <t>オヨ</t>
    </rPh>
    <rPh sb="17" eb="19">
      <t>コウモク</t>
    </rPh>
    <rPh sb="20" eb="22">
      <t>イッパン</t>
    </rPh>
    <rPh sb="22" eb="24">
      <t>フヨウ</t>
    </rPh>
    <rPh sb="28" eb="30">
      <t>ニンメ</t>
    </rPh>
    <phoneticPr fontId="3"/>
  </si>
  <si>
    <t>　年少扶養の5、6人目として利用できます。</t>
    <rPh sb="1" eb="3">
      <t>ネンショウ</t>
    </rPh>
    <rPh sb="3" eb="5">
      <t>フヨウ</t>
    </rPh>
    <rPh sb="9" eb="11">
      <t>ニンメ</t>
    </rPh>
    <rPh sb="14" eb="16">
      <t>リヨウ</t>
    </rPh>
    <phoneticPr fontId="3"/>
  </si>
  <si>
    <t>　年齢が判別出来る場合は、12人分を自由に入力しても</t>
    <rPh sb="1" eb="3">
      <t>ネンレイ</t>
    </rPh>
    <rPh sb="4" eb="6">
      <t>ハンベツ</t>
    </rPh>
    <rPh sb="6" eb="8">
      <t>デキ</t>
    </rPh>
    <rPh sb="9" eb="11">
      <t>バアイ</t>
    </rPh>
    <rPh sb="15" eb="16">
      <t>ニン</t>
    </rPh>
    <rPh sb="16" eb="17">
      <t>ブン</t>
    </rPh>
    <rPh sb="18" eb="20">
      <t>ジユウ</t>
    </rPh>
    <rPh sb="21" eb="23">
      <t>ニュウリョク</t>
    </rPh>
    <phoneticPr fontId="3"/>
  </si>
  <si>
    <t>　メインの内部で年齢を判定し振り分けしています。</t>
    <rPh sb="5" eb="7">
      <t>ナイブ</t>
    </rPh>
    <rPh sb="8" eb="10">
      <t>ネンレイ</t>
    </rPh>
    <rPh sb="11" eb="13">
      <t>ハンテイ</t>
    </rPh>
    <rPh sb="14" eb="15">
      <t>フ</t>
    </rPh>
    <rPh sb="16" eb="17">
      <t>ワ</t>
    </rPh>
    <phoneticPr fontId="3"/>
  </si>
  <si>
    <t>112注　５人以上の扶養者が記載されている場合、210、211に</t>
    <rPh sb="3" eb="4">
      <t>チュウ</t>
    </rPh>
    <rPh sb="6" eb="9">
      <t>ニンイジョウ</t>
    </rPh>
    <rPh sb="10" eb="13">
      <t>フヨウシャ</t>
    </rPh>
    <rPh sb="14" eb="16">
      <t>キサイ</t>
    </rPh>
    <rPh sb="21" eb="23">
      <t>バアイ</t>
    </rPh>
    <phoneticPr fontId="3"/>
  </si>
  <si>
    <t>　マイナンバーをパンチしないで、摘要欄の氏名だけで結構です。</t>
    <rPh sb="16" eb="19">
      <t>テキヨウラン</t>
    </rPh>
    <rPh sb="20" eb="22">
      <t>シメイ</t>
    </rPh>
    <rPh sb="25" eb="27">
      <t>ケッコウ</t>
    </rPh>
    <phoneticPr fontId="3"/>
  </si>
  <si>
    <t>210,211注　マイナンバーの暗号化は施されません。</t>
    <rPh sb="7" eb="8">
      <t>チュウ</t>
    </rPh>
    <rPh sb="16" eb="19">
      <t>アンゴウカ</t>
    </rPh>
    <rPh sb="20" eb="21">
      <t>ホドコ</t>
    </rPh>
    <phoneticPr fontId="3"/>
  </si>
  <si>
    <t>　摘要欄に氏名をパンチする形で結構です。</t>
    <rPh sb="1" eb="4">
      <t>テキヨウラン</t>
    </rPh>
    <rPh sb="5" eb="7">
      <t>シメイ</t>
    </rPh>
    <rPh sb="13" eb="14">
      <t>カタチ</t>
    </rPh>
    <rPh sb="15" eb="17">
      <t>ケッコウ</t>
    </rPh>
    <phoneticPr fontId="3"/>
  </si>
  <si>
    <t>87 同一生計配ありに'1'</t>
    <rPh sb="3" eb="5">
      <t>ドウイツ</t>
    </rPh>
    <rPh sb="5" eb="7">
      <t>セイケイ</t>
    </rPh>
    <rPh sb="7" eb="8">
      <t>ハイ</t>
    </rPh>
    <phoneticPr fontId="3"/>
  </si>
  <si>
    <t>93,94 変更になっています。従前の寡婦一般に寡婦控除</t>
    <rPh sb="6" eb="8">
      <t>ヘンコウ</t>
    </rPh>
    <rPh sb="16" eb="18">
      <t>ジュウゼン</t>
    </rPh>
    <rPh sb="19" eb="21">
      <t>カフ</t>
    </rPh>
    <rPh sb="21" eb="23">
      <t>イッパン</t>
    </rPh>
    <rPh sb="24" eb="26">
      <t>カフ</t>
    </rPh>
    <rPh sb="26" eb="28">
      <t>コウジョ</t>
    </rPh>
    <phoneticPr fontId="3"/>
  </si>
  <si>
    <t>　　　　従前の寡婦特別にひとり親控除となります。</t>
    <rPh sb="4" eb="6">
      <t>ジュウゼン</t>
    </rPh>
    <rPh sb="7" eb="9">
      <t>カフ</t>
    </rPh>
    <rPh sb="9" eb="11">
      <t>トクベツ</t>
    </rPh>
    <rPh sb="15" eb="16">
      <t>オヤ</t>
    </rPh>
    <rPh sb="16" eb="18">
      <t>コウジョ</t>
    </rPh>
    <phoneticPr fontId="3"/>
  </si>
  <si>
    <t>95 旧寡婦・寡特・寡夫をコードで入力。</t>
    <rPh sb="3" eb="4">
      <t>キュウ</t>
    </rPh>
    <rPh sb="4" eb="6">
      <t>カフ</t>
    </rPh>
    <rPh sb="7" eb="9">
      <t>カトク</t>
    </rPh>
    <rPh sb="10" eb="12">
      <t>カオット</t>
    </rPh>
    <rPh sb="17" eb="19">
      <t>ニュウリョク</t>
    </rPh>
    <phoneticPr fontId="3"/>
  </si>
  <si>
    <t>114 23歳未満扶養人数</t>
    <phoneticPr fontId="3"/>
  </si>
  <si>
    <t>102　注　令和の05を付加</t>
    <rPh sb="6" eb="8">
      <t>レイワ</t>
    </rPh>
    <phoneticPr fontId="3"/>
  </si>
  <si>
    <t>1 注　元号７桁の前に０付加</t>
  </si>
  <si>
    <t>　　　　 "05010922"</t>
    <phoneticPr fontId="3"/>
  </si>
  <si>
    <t>103 注　既婚者の場合に１</t>
  </si>
  <si>
    <t>105 寡婦理由　死別に"1"</t>
    <rPh sb="4" eb="6">
      <t>カフ</t>
    </rPh>
    <rPh sb="6" eb="8">
      <t>リユウ</t>
    </rPh>
    <rPh sb="9" eb="11">
      <t>シベツ</t>
    </rPh>
    <phoneticPr fontId="3"/>
  </si>
  <si>
    <t>226 該当の方がいる場合は"1"</t>
    <rPh sb="4" eb="6">
      <t>ガイトウ</t>
    </rPh>
    <rPh sb="7" eb="8">
      <t>カタ</t>
    </rPh>
    <rPh sb="11" eb="13">
      <t>バアイ</t>
    </rPh>
    <phoneticPr fontId="3"/>
  </si>
  <si>
    <t>4 注　QIDはスキャンＩＤ番号で必須。</t>
    <rPh sb="17" eb="19">
      <t>ヒッス</t>
    </rPh>
    <phoneticPr fontId="3"/>
  </si>
  <si>
    <t>10 注　年金に１必須。</t>
    <rPh sb="3" eb="4">
      <t>チュウ</t>
    </rPh>
    <rPh sb="5" eb="7">
      <t>ネンキン</t>
    </rPh>
    <rPh sb="9" eb="11">
      <t>ヒッス</t>
    </rPh>
    <phoneticPr fontId="3"/>
  </si>
  <si>
    <t>12 注　年金特徴判定に使用する予定でしたが、使われていません。</t>
    <rPh sb="3" eb="4">
      <t>チュウ</t>
    </rPh>
    <rPh sb="5" eb="7">
      <t>ネンキン</t>
    </rPh>
    <rPh sb="7" eb="9">
      <t>トクチョウ</t>
    </rPh>
    <rPh sb="9" eb="11">
      <t>ハンテイ</t>
    </rPh>
    <rPh sb="12" eb="14">
      <t>シヨウ</t>
    </rPh>
    <rPh sb="16" eb="18">
      <t>ヨテイ</t>
    </rPh>
    <rPh sb="23" eb="24">
      <t>ツカ</t>
    </rPh>
    <phoneticPr fontId="3"/>
  </si>
  <si>
    <t>1 注　元号７桁の前に０付加 "04190922"</t>
    <rPh sb="2" eb="3">
      <t>チュウ</t>
    </rPh>
    <rPh sb="4" eb="6">
      <t>ゲンゴウ</t>
    </rPh>
    <rPh sb="7" eb="8">
      <t>ケタ</t>
    </rPh>
    <rPh sb="9" eb="10">
      <t>マエ</t>
    </rPh>
    <rPh sb="12" eb="14">
      <t>フカ</t>
    </rPh>
    <phoneticPr fontId="3"/>
  </si>
  <si>
    <t>37 注　合計額の場合は入力（使わなくて結構です）</t>
    <rPh sb="3" eb="4">
      <t>チュウ</t>
    </rPh>
    <rPh sb="5" eb="8">
      <t>ゴウケイガク</t>
    </rPh>
    <rPh sb="9" eb="11">
      <t>バアイ</t>
    </rPh>
    <rPh sb="12" eb="14">
      <t>ニュウリョク</t>
    </rPh>
    <rPh sb="15" eb="16">
      <t>ツカ</t>
    </rPh>
    <rPh sb="20" eb="22">
      <t>ケッコウ</t>
    </rPh>
    <phoneticPr fontId="3"/>
  </si>
  <si>
    <t>　　支払金額は１号、２号、３号、４号の加算額。</t>
    <rPh sb="2" eb="4">
      <t>シハライ</t>
    </rPh>
    <rPh sb="4" eb="6">
      <t>キンガク</t>
    </rPh>
    <rPh sb="8" eb="9">
      <t>ゴウ</t>
    </rPh>
    <rPh sb="11" eb="12">
      <t>ゴウ</t>
    </rPh>
    <rPh sb="14" eb="15">
      <t>ゴウ</t>
    </rPh>
    <rPh sb="19" eb="22">
      <t>カサンガク</t>
    </rPh>
    <phoneticPr fontId="3"/>
  </si>
  <si>
    <t>40 注　合計額の場合は入力（使わなくて結構です）</t>
    <rPh sb="3" eb="4">
      <t>チュウ</t>
    </rPh>
    <rPh sb="9" eb="11">
      <t>バアイ</t>
    </rPh>
    <phoneticPr fontId="3"/>
  </si>
  <si>
    <t>　　源泉税額は１号、２号、３号、４号の加算額。</t>
    <rPh sb="2" eb="4">
      <t>ゲンセン</t>
    </rPh>
    <rPh sb="4" eb="6">
      <t>ゼイガク</t>
    </rPh>
    <phoneticPr fontId="3"/>
  </si>
  <si>
    <t>57～62の金額明細は取込時に積算しています。</t>
    <rPh sb="6" eb="8">
      <t>キンガク</t>
    </rPh>
    <rPh sb="8" eb="10">
      <t>メイサイ</t>
    </rPh>
    <rPh sb="11" eb="13">
      <t>トリコミ</t>
    </rPh>
    <rPh sb="13" eb="14">
      <t>ジ</t>
    </rPh>
    <rPh sb="15" eb="17">
      <t>セキサン</t>
    </rPh>
    <phoneticPr fontId="3"/>
  </si>
  <si>
    <t>77 注　77控配有りに１　78老控配が１と</t>
    <rPh sb="3" eb="4">
      <t>チュウ</t>
    </rPh>
    <rPh sb="7" eb="9">
      <t>コウハイ</t>
    </rPh>
    <rPh sb="9" eb="10">
      <t>ア</t>
    </rPh>
    <rPh sb="16" eb="19">
      <t>ロウコウハイ</t>
    </rPh>
    <phoneticPr fontId="3"/>
  </si>
  <si>
    <t>※2018.12.18 記載修正</t>
    <rPh sb="12" eb="14">
      <t>キサイ</t>
    </rPh>
    <rPh sb="14" eb="16">
      <t>シュウセイ</t>
    </rPh>
    <phoneticPr fontId="3"/>
  </si>
  <si>
    <t>　　　　重複の場合、老控配優先</t>
  </si>
  <si>
    <t>　税務LANは元々寡婦計算が機能しています。</t>
    <rPh sb="1" eb="3">
      <t>ゼイム</t>
    </rPh>
    <rPh sb="7" eb="9">
      <t>モトモト</t>
    </rPh>
    <rPh sb="9" eb="11">
      <t>カフ</t>
    </rPh>
    <rPh sb="11" eb="13">
      <t>ケイサン</t>
    </rPh>
    <rPh sb="14" eb="16">
      <t>キノウ</t>
    </rPh>
    <phoneticPr fontId="3"/>
  </si>
  <si>
    <t>　寡婦・寡夫は同じ欄にデータが入力されるため</t>
    <rPh sb="1" eb="3">
      <t>カフ</t>
    </rPh>
    <rPh sb="4" eb="6">
      <t>カフ</t>
    </rPh>
    <rPh sb="7" eb="8">
      <t>オナ</t>
    </rPh>
    <rPh sb="9" eb="10">
      <t>ラン</t>
    </rPh>
    <rPh sb="15" eb="17">
      <t>ニュウリョク</t>
    </rPh>
    <phoneticPr fontId="3"/>
  </si>
  <si>
    <t>　女性の場合は93寡婦一般へ、男性の場合は95寡夫へ</t>
    <rPh sb="1" eb="3">
      <t>ジョセイ</t>
    </rPh>
    <rPh sb="4" eb="6">
      <t>バアイ</t>
    </rPh>
    <rPh sb="9" eb="11">
      <t>カフ</t>
    </rPh>
    <rPh sb="11" eb="13">
      <t>イッパン</t>
    </rPh>
    <rPh sb="15" eb="17">
      <t>ダンセイ</t>
    </rPh>
    <rPh sb="18" eb="20">
      <t>バアイ</t>
    </rPh>
    <rPh sb="23" eb="25">
      <t>カフ</t>
    </rPh>
    <phoneticPr fontId="3"/>
  </si>
  <si>
    <t>　入力してもらうよう補記が必要となります。</t>
  </si>
  <si>
    <t>　内部検算で性別判定が掛かっています。簡単な補正も行えます。</t>
    <rPh sb="1" eb="3">
      <t>ナイブ</t>
    </rPh>
    <rPh sb="3" eb="5">
      <t>ケンザン</t>
    </rPh>
    <rPh sb="6" eb="8">
      <t>セイベツ</t>
    </rPh>
    <rPh sb="8" eb="10">
      <t>ハンテイ</t>
    </rPh>
    <rPh sb="11" eb="12">
      <t>カ</t>
    </rPh>
    <rPh sb="19" eb="21">
      <t>カンタン</t>
    </rPh>
    <rPh sb="22" eb="24">
      <t>ホセイ</t>
    </rPh>
    <rPh sb="25" eb="26">
      <t>オコナ</t>
    </rPh>
    <phoneticPr fontId="3"/>
  </si>
  <si>
    <t>110 注 平成28年分から追加。</t>
    <rPh sb="4" eb="5">
      <t>チュウ</t>
    </rPh>
    <rPh sb="6" eb="8">
      <t>ヘイセイ</t>
    </rPh>
    <rPh sb="10" eb="12">
      <t>ネンブン</t>
    </rPh>
    <rPh sb="14" eb="16">
      <t>ツイカ</t>
    </rPh>
    <phoneticPr fontId="3"/>
  </si>
  <si>
    <t>112注　３人以上の扶養者が記載されている場合、210、211に</t>
    <rPh sb="3" eb="4">
      <t>チュウ</t>
    </rPh>
    <rPh sb="6" eb="9">
      <t>ニンイジョウ</t>
    </rPh>
    <rPh sb="10" eb="13">
      <t>フヨウシャ</t>
    </rPh>
    <rPh sb="14" eb="16">
      <t>キサイ</t>
    </rPh>
    <rPh sb="21" eb="23">
      <t>バアイ</t>
    </rPh>
    <phoneticPr fontId="3"/>
  </si>
  <si>
    <t>6 注　指定番号は＝事業所番号であるが、</t>
    <rPh sb="2" eb="3">
      <t>チュウ</t>
    </rPh>
    <rPh sb="4" eb="6">
      <t>シテイ</t>
    </rPh>
    <rPh sb="6" eb="8">
      <t>バンゴウ</t>
    </rPh>
    <rPh sb="10" eb="13">
      <t>ジギョウショ</t>
    </rPh>
    <rPh sb="13" eb="15">
      <t>バンゴウ</t>
    </rPh>
    <phoneticPr fontId="3"/>
  </si>
  <si>
    <t>　　　　年金支払事業所に採番していない</t>
  </si>
  <si>
    <t xml:space="preserve">      　場合は不要。その場合支払事業</t>
  </si>
  <si>
    <t>　　　　所名を必ず入力。</t>
    <rPh sb="7" eb="8">
      <t>カナラ</t>
    </rPh>
    <phoneticPr fontId="3"/>
  </si>
  <si>
    <t>7 注　事業所番号がない場合は支払</t>
    <rPh sb="2" eb="3">
      <t>チュウ</t>
    </rPh>
    <rPh sb="4" eb="7">
      <t>ジギョウショ</t>
    </rPh>
    <rPh sb="7" eb="9">
      <t>バンゴウ</t>
    </rPh>
    <rPh sb="12" eb="14">
      <t>バアイ</t>
    </rPh>
    <rPh sb="15" eb="17">
      <t>シハラ</t>
    </rPh>
    <phoneticPr fontId="3"/>
  </si>
  <si>
    <t>　　　　事業所名を入力。</t>
  </si>
  <si>
    <t>　ここのエリアは年金でも使用出来ますが、摘要欄に</t>
    <rPh sb="20" eb="23">
      <t>テキヨウラン</t>
    </rPh>
    <phoneticPr fontId="3"/>
  </si>
  <si>
    <t>　氏名をパンチする形で結構です。</t>
    <phoneticPr fontId="3"/>
  </si>
  <si>
    <t>92 注　特にパンチしたからと言って何かに使う事は無い。</t>
    <rPh sb="3" eb="4">
      <t>チュウ</t>
    </rPh>
    <rPh sb="5" eb="6">
      <t>トク</t>
    </rPh>
    <rPh sb="15" eb="16">
      <t>イ</t>
    </rPh>
    <rPh sb="18" eb="19">
      <t>ナニ</t>
    </rPh>
    <rPh sb="21" eb="22">
      <t>ツカ</t>
    </rPh>
    <rPh sb="23" eb="24">
      <t>コト</t>
    </rPh>
    <rPh sb="25" eb="26">
      <t>ナ</t>
    </rPh>
    <phoneticPr fontId="3"/>
  </si>
  <si>
    <t>　　　　　強いて言えば擬似イメージに表示されるだけです。</t>
    <rPh sb="5" eb="6">
      <t>シ</t>
    </rPh>
    <rPh sb="8" eb="9">
      <t>イ</t>
    </rPh>
    <rPh sb="11" eb="13">
      <t>ギジ</t>
    </rPh>
    <rPh sb="18" eb="20">
      <t>ヒョウジ</t>
    </rPh>
    <phoneticPr fontId="3"/>
  </si>
  <si>
    <t>　　　　　基本的に配偶者合計所得で判定します。</t>
    <rPh sb="5" eb="8">
      <t>キホンテキ</t>
    </rPh>
    <rPh sb="9" eb="12">
      <t>ハイグウシャ</t>
    </rPh>
    <rPh sb="12" eb="14">
      <t>ゴウケイ</t>
    </rPh>
    <rPh sb="14" eb="16">
      <t>ショトク</t>
    </rPh>
    <rPh sb="17" eb="19">
      <t>ハンテイ</t>
    </rPh>
    <phoneticPr fontId="3"/>
  </si>
  <si>
    <t>93 変更になっています。従前の寡婦寡夫分離では無く</t>
    <rPh sb="3" eb="5">
      <t>ヘンコウ</t>
    </rPh>
    <rPh sb="13" eb="15">
      <t>ジュウゼン</t>
    </rPh>
    <rPh sb="16" eb="18">
      <t>カフ</t>
    </rPh>
    <rPh sb="18" eb="20">
      <t>カオット</t>
    </rPh>
    <rPh sb="20" eb="22">
      <t>ブンリ</t>
    </rPh>
    <rPh sb="24" eb="25">
      <t>ナ</t>
    </rPh>
    <phoneticPr fontId="3"/>
  </si>
  <si>
    <t>　　共通になりました。記載通りで結構です。</t>
    <rPh sb="2" eb="4">
      <t>キョウツウ</t>
    </rPh>
    <rPh sb="11" eb="13">
      <t>キサイ</t>
    </rPh>
    <rPh sb="13" eb="14">
      <t>ドオ</t>
    </rPh>
    <rPh sb="16" eb="18">
      <t>ケッコウ</t>
    </rPh>
    <phoneticPr fontId="3"/>
  </si>
  <si>
    <t>　　2021/11/8 追記</t>
    <rPh sb="12" eb="14">
      <t>ツイキ</t>
    </rPh>
    <phoneticPr fontId="3"/>
  </si>
  <si>
    <t>　　寡婦、ひとり親という入力項目に変更されました。
　　記載通りパンチをお願い致します。</t>
    <rPh sb="2" eb="4">
      <t>カフ</t>
    </rPh>
    <rPh sb="8" eb="9">
      <t>オヤ</t>
    </rPh>
    <rPh sb="12" eb="16">
      <t>ニュウリョクコウモク</t>
    </rPh>
    <rPh sb="17" eb="19">
      <t>ヘンコウ</t>
    </rPh>
    <rPh sb="28" eb="31">
      <t>キサイドオ</t>
    </rPh>
    <rPh sb="37" eb="38">
      <t>ネガ</t>
    </rPh>
    <rPh sb="39" eb="40">
      <t>イタ</t>
    </rPh>
    <phoneticPr fontId="3"/>
  </si>
  <si>
    <t>更新日　2022/10/26</t>
    <rPh sb="0" eb="3">
      <t>コウシンビ</t>
    </rPh>
    <phoneticPr fontId="1"/>
  </si>
  <si>
    <t>"1":再提出、"2":ダブり、"3":前職、"4":手動無効</t>
    <rPh sb="4" eb="7">
      <t>サイテイシュツ</t>
    </rPh>
    <rPh sb="20" eb="22">
      <t>ゼンショク</t>
    </rPh>
    <rPh sb="27" eb="31">
      <t>シュドウムコウ</t>
    </rPh>
    <phoneticPr fontId="10"/>
  </si>
  <si>
    <t>－</t>
    <phoneticPr fontId="1"/>
  </si>
  <si>
    <t>給報・年金取り込み(給報エントリー用)</t>
    <rPh sb="5" eb="6">
      <t>ト</t>
    </rPh>
    <rPh sb="7" eb="8">
      <t>コ</t>
    </rPh>
    <rPh sb="10" eb="12">
      <t>キュウホウ</t>
    </rPh>
    <rPh sb="17" eb="18">
      <t>ヨウ</t>
    </rPh>
    <phoneticPr fontId="10"/>
  </si>
  <si>
    <t>ZENUNMATINFO</t>
    <phoneticPr fontId="2"/>
  </si>
  <si>
    <t>内部使用</t>
    <rPh sb="0" eb="4">
      <t>ナイブシヨウ</t>
    </rPh>
    <phoneticPr fontId="2"/>
  </si>
  <si>
    <t>INT64</t>
    <phoneticPr fontId="2"/>
  </si>
  <si>
    <t>定額減税対象人数</t>
    <rPh sb="0" eb="4">
      <t>テイガクゲンゼイ</t>
    </rPh>
    <rPh sb="4" eb="8">
      <t>タイショウニンズウ</t>
    </rPh>
    <phoneticPr fontId="10"/>
  </si>
  <si>
    <t>定額減税控除済額</t>
    <rPh sb="0" eb="4">
      <t>テイガクゲンゼイ</t>
    </rPh>
    <rPh sb="4" eb="7">
      <t>コウジョズ</t>
    </rPh>
    <rPh sb="7" eb="8">
      <t>ガク</t>
    </rPh>
    <phoneticPr fontId="10"/>
  </si>
  <si>
    <t>定額減税控除外額</t>
    <rPh sb="0" eb="4">
      <t>テイガクゲンゼイ</t>
    </rPh>
    <rPh sb="4" eb="6">
      <t>コウジョ</t>
    </rPh>
    <rPh sb="6" eb="7">
      <t>ガイ</t>
    </rPh>
    <rPh sb="7" eb="8">
      <t>ガク</t>
    </rPh>
    <phoneticPr fontId="10"/>
  </si>
  <si>
    <t>－</t>
    <phoneticPr fontId="1"/>
  </si>
  <si>
    <t>予約（単票チェックエラーフラグ）</t>
    <rPh sb="0" eb="2">
      <t>ヨヤク</t>
    </rPh>
    <rPh sb="3" eb="5">
      <t>タンピョウ</t>
    </rPh>
    <phoneticPr fontId="10"/>
  </si>
  <si>
    <r>
      <t xml:space="preserve">" ","0":非該当、1:有り </t>
    </r>
    <r>
      <rPr>
        <strike/>
        <sz val="11"/>
        <rFont val="ＭＳ ゴシック"/>
        <family val="3"/>
        <charset val="128"/>
      </rPr>
      <t>(2:同老配 予約)</t>
    </r>
    <rPh sb="14" eb="15">
      <t>ア</t>
    </rPh>
    <rPh sb="20" eb="21">
      <t>ドウ</t>
    </rPh>
    <rPh sb="21" eb="23">
      <t>ロウハイ</t>
    </rPh>
    <rPh sb="24" eb="26">
      <t>ヨヤク</t>
    </rPh>
    <phoneticPr fontId="10"/>
  </si>
  <si>
    <t>配偶者マイナンバー</t>
    <rPh sb="0" eb="3">
      <t>ハイグウシャ</t>
    </rPh>
    <phoneticPr fontId="3"/>
  </si>
  <si>
    <t>扶養者マイナンバー</t>
    <rPh sb="0" eb="3">
      <t>フヨウシャ</t>
    </rPh>
    <phoneticPr fontId="3"/>
  </si>
  <si>
    <t>項目数</t>
    <rPh sb="0" eb="2">
      <t>コウモク</t>
    </rPh>
    <rPh sb="2" eb="3">
      <t>スウ</t>
    </rPh>
    <phoneticPr fontId="1"/>
  </si>
  <si>
    <t>対応年</t>
    <rPh sb="0" eb="2">
      <t>タイオウ</t>
    </rPh>
    <rPh sb="2" eb="3">
      <t>ネン</t>
    </rPh>
    <phoneticPr fontId="10"/>
  </si>
  <si>
    <t>最大
文字数</t>
    <rPh sb="0" eb="2">
      <t>サイダイ</t>
    </rPh>
    <rPh sb="3" eb="6">
      <t>モジスウ</t>
    </rPh>
    <phoneticPr fontId="10"/>
  </si>
  <si>
    <t>2021/11/8 追記</t>
    <phoneticPr fontId="1"/>
  </si>
  <si>
    <t>" ","0"：税務LAN形式,
"1"：eLTAX(給報),
"2"：eLTAX(331年金),
"3"：315形式(拡張無し),
"4"：315形式(拡張有り),
"5"：電子年金(90JIS),
"6"：MT形式,
"7"：331形式(拡張無し),
"8"：331形式(拡張有り)</t>
    <rPh sb="8" eb="9">
      <t>ゼイ</t>
    </rPh>
    <rPh sb="9" eb="10">
      <t>ム</t>
    </rPh>
    <rPh sb="13" eb="15">
      <t>ケイシキ</t>
    </rPh>
    <phoneticPr fontId="10"/>
  </si>
  <si>
    <t>非控除対象配偶者減税有</t>
    <phoneticPr fontId="3"/>
  </si>
  <si>
    <t>復興特別所得税適用前の再(々)差引税額</t>
    <rPh sb="0" eb="2">
      <t>フッコウ</t>
    </rPh>
    <rPh sb="2" eb="4">
      <t>トクベツ</t>
    </rPh>
    <rPh sb="4" eb="7">
      <t>ショトクゼイ</t>
    </rPh>
    <rPh sb="7" eb="9">
      <t>テキヨウ</t>
    </rPh>
    <rPh sb="9" eb="10">
      <t>マエ</t>
    </rPh>
    <rPh sb="11" eb="12">
      <t>サイ</t>
    </rPh>
    <rPh sb="15" eb="17">
      <t>サシヒキ</t>
    </rPh>
    <rPh sb="17" eb="19">
      <t>ゼイガク</t>
    </rPh>
    <phoneticPr fontId="3"/>
  </si>
  <si>
    <t>－</t>
    <phoneticPr fontId="1"/>
  </si>
  <si>
    <t>修正前支払金額</t>
    <rPh sb="0" eb="2">
      <t>シュウセイマエ</t>
    </rPh>
    <rPh sb="2" eb="6">
      <t>シハライキンガク</t>
    </rPh>
    <phoneticPr fontId="10"/>
  </si>
  <si>
    <t>年金特徴対象かつ訂正／取消のみ。
様式記載が無いのでパンチは不要</t>
    <rPh sb="0" eb="2">
      <t>ネンキン</t>
    </rPh>
    <rPh sb="2" eb="4">
      <t>トクチョウ</t>
    </rPh>
    <rPh sb="4" eb="6">
      <t>タイショウ</t>
    </rPh>
    <rPh sb="8" eb="10">
      <t>テイセイ</t>
    </rPh>
    <rPh sb="11" eb="13">
      <t>トリケシ</t>
    </rPh>
    <rPh sb="17" eb="19">
      <t>ヨウシキ</t>
    </rPh>
    <rPh sb="19" eb="21">
      <t>キサイ</t>
    </rPh>
    <rPh sb="22" eb="23">
      <t>ナ</t>
    </rPh>
    <rPh sb="30" eb="32">
      <t>フヨウ</t>
    </rPh>
    <phoneticPr fontId="1"/>
  </si>
  <si>
    <t>その他給報年金補正フラグ</t>
    <rPh sb="2" eb="3">
      <t>タ</t>
    </rPh>
    <rPh sb="3" eb="5">
      <t>キュウホウ</t>
    </rPh>
    <rPh sb="5" eb="7">
      <t>ネンキン</t>
    </rPh>
    <rPh sb="7" eb="9">
      <t>ホセイ</t>
    </rPh>
    <phoneticPr fontId="3"/>
  </si>
  <si>
    <t>ダミーカンマ設定</t>
    <rPh sb="6" eb="8">
      <t>セッテイ</t>
    </rPh>
    <phoneticPr fontId="3"/>
  </si>
  <si>
    <t>第十七号様式別表マッピング表</t>
    <phoneticPr fontId="1"/>
  </si>
  <si>
    <t>第十七号の二様式別表マッピング表</t>
    <phoneticPr fontId="1"/>
  </si>
  <si>
    <t>源泉税額計算に使用。扶養人数から設定されますのでパンチ不要です。</t>
    <rPh sb="0" eb="2">
      <t>ゲンセン</t>
    </rPh>
    <rPh sb="2" eb="4">
      <t>ゼイガク</t>
    </rPh>
    <rPh sb="4" eb="6">
      <t>ケイサン</t>
    </rPh>
    <rPh sb="7" eb="9">
      <t>シヨウ</t>
    </rPh>
    <rPh sb="10" eb="14">
      <t>フヨウニンズウ</t>
    </rPh>
    <rPh sb="16" eb="18">
      <t>セッテイ</t>
    </rPh>
    <rPh sb="27" eb="29">
      <t>フヨウ</t>
    </rPh>
    <phoneticPr fontId="3"/>
  </si>
  <si>
    <t>定額減税計算に使用されます。</t>
    <rPh sb="0" eb="4">
      <t>テイガクゲンゼイ</t>
    </rPh>
    <rPh sb="4" eb="6">
      <t>ケイサン</t>
    </rPh>
    <rPh sb="7" eb="9">
      <t>シヨウ</t>
    </rPh>
    <phoneticPr fontId="1"/>
  </si>
  <si>
    <t>法人番号13桁又は個人番号12桁</t>
    <rPh sb="0" eb="4">
      <t>ホウジンバンゴウ</t>
    </rPh>
    <rPh sb="6" eb="7">
      <t>ケタ</t>
    </rPh>
    <rPh sb="7" eb="8">
      <t>マタ</t>
    </rPh>
    <rPh sb="9" eb="13">
      <t>コジンバンゴウ</t>
    </rPh>
    <rPh sb="15" eb="16">
      <t>ケタ</t>
    </rPh>
    <phoneticPr fontId="3"/>
  </si>
  <si>
    <t>　　　と重複の場合、老控配優先</t>
    <phoneticPr fontId="1"/>
  </si>
  <si>
    <t>No.1と同じ要領でパンチ</t>
    <rPh sb="5" eb="6">
      <t>オナ</t>
    </rPh>
    <rPh sb="7" eb="9">
      <t>ヨウリョウ</t>
    </rPh>
    <phoneticPr fontId="1"/>
  </si>
  <si>
    <r>
      <t>93～95 の寡婦情報が追加になっています。</t>
    </r>
    <r>
      <rPr>
        <strike/>
        <sz val="11"/>
        <color rgb="FF0000FF"/>
        <rFont val="ＭＳ ゴシック"/>
        <family val="3"/>
        <charset val="128"/>
      </rPr>
      <t>(H25.1.1支払い分からです)</t>
    </r>
    <rPh sb="7" eb="9">
      <t>カフ</t>
    </rPh>
    <rPh sb="9" eb="11">
      <t>ジョウホウ</t>
    </rPh>
    <rPh sb="12" eb="14">
      <t>ツイカ</t>
    </rPh>
    <rPh sb="30" eb="32">
      <t>シハラ</t>
    </rPh>
    <rPh sb="33" eb="34">
      <t>ブン</t>
    </rPh>
    <phoneticPr fontId="3"/>
  </si>
  <si>
    <t>指定番号、前スペース右詰</t>
    <rPh sb="0" eb="4">
      <t>シテイバンゴウ</t>
    </rPh>
    <rPh sb="5" eb="6">
      <t>マエ</t>
    </rPh>
    <rPh sb="10" eb="12">
      <t>ミギヅメ</t>
    </rPh>
    <phoneticPr fontId="1"/>
  </si>
  <si>
    <t>〇</t>
  </si>
  <si>
    <t>左詰、スキャン（パンチ）ID番号</t>
    <rPh sb="0" eb="2">
      <t>ヒダリヅメ</t>
    </rPh>
    <phoneticPr fontId="10"/>
  </si>
  <si>
    <t>スキャニングで付番した資料番号をパンチ</t>
    <rPh sb="7" eb="9">
      <t>フバン</t>
    </rPh>
    <rPh sb="11" eb="15">
      <t>シリョウバンゴウ</t>
    </rPh>
    <phoneticPr fontId="1"/>
  </si>
  <si>
    <t>必須（記載なき場合はこの限りでない）</t>
    <rPh sb="0" eb="2">
      <t>ヒッス</t>
    </rPh>
    <rPh sb="3" eb="5">
      <t>キサイ</t>
    </rPh>
    <rPh sb="7" eb="9">
      <t>バアイ</t>
    </rPh>
    <rPh sb="12" eb="13">
      <t>カギ</t>
    </rPh>
    <phoneticPr fontId="10"/>
  </si>
  <si>
    <t>システムで付番のため不要</t>
    <rPh sb="5" eb="7">
      <t>フバン</t>
    </rPh>
    <rPh sb="10" eb="12">
      <t>フヨウ</t>
    </rPh>
    <phoneticPr fontId="10"/>
  </si>
  <si>
    <t>総括表の指定番号（次の総括表まで同じ番号）をパンチ</t>
    <rPh sb="0" eb="3">
      <t>ソウカツヒョウ</t>
    </rPh>
    <rPh sb="4" eb="8">
      <t>シテイバンゴウ</t>
    </rPh>
    <rPh sb="9" eb="10">
      <t>ツギ</t>
    </rPh>
    <rPh sb="11" eb="14">
      <t>ソウカツヒョウ</t>
    </rPh>
    <rPh sb="16" eb="17">
      <t>オナ</t>
    </rPh>
    <rPh sb="18" eb="20">
      <t>バンゴウ</t>
    </rPh>
    <phoneticPr fontId="10"/>
  </si>
  <si>
    <t>システムで判定のため不要</t>
    <rPh sb="5" eb="7">
      <t>ハンテイ</t>
    </rPh>
    <rPh sb="10" eb="12">
      <t>フヨウ</t>
    </rPh>
    <phoneticPr fontId="10"/>
  </si>
  <si>
    <t>摘要欄に「前職」、「支払」、「支給」、「支」、「収入」、「収」、「給与」、「給料」、「給」などの文字の記入がある場合や社名らしき記入がある場合、直後の金額をパンチ</t>
    <rPh sb="0" eb="3">
      <t>テキヨウラン</t>
    </rPh>
    <rPh sb="5" eb="7">
      <t>ゼンショク</t>
    </rPh>
    <rPh sb="10" eb="12">
      <t>シハライ</t>
    </rPh>
    <rPh sb="15" eb="17">
      <t>シキュウ</t>
    </rPh>
    <rPh sb="20" eb="21">
      <t>シ</t>
    </rPh>
    <rPh sb="24" eb="26">
      <t>シュウニュウ</t>
    </rPh>
    <rPh sb="29" eb="30">
      <t>シュウ</t>
    </rPh>
    <rPh sb="33" eb="34">
      <t>キュウ</t>
    </rPh>
    <rPh sb="34" eb="35">
      <t>ヨ</t>
    </rPh>
    <rPh sb="38" eb="40">
      <t>キュウリョウ</t>
    </rPh>
    <rPh sb="43" eb="44">
      <t>キュウ</t>
    </rPh>
    <rPh sb="48" eb="50">
      <t>モジ</t>
    </rPh>
    <rPh sb="51" eb="53">
      <t>キニュウ</t>
    </rPh>
    <rPh sb="56" eb="58">
      <t>バアイ</t>
    </rPh>
    <rPh sb="59" eb="61">
      <t>シャメイ</t>
    </rPh>
    <rPh sb="64" eb="66">
      <t>キニュウ</t>
    </rPh>
    <rPh sb="69" eb="71">
      <t>バアイ</t>
    </rPh>
    <rPh sb="72" eb="74">
      <t>チョクゴ</t>
    </rPh>
    <rPh sb="75" eb="77">
      <t>キンガク</t>
    </rPh>
    <phoneticPr fontId="1"/>
  </si>
  <si>
    <r>
      <t>130</t>
    </r>
    <r>
      <rPr>
        <strike/>
        <sz val="11"/>
        <rFont val="ＭＳ ゴシック"/>
        <family val="3"/>
        <charset val="128"/>
      </rPr>
      <t>-134</t>
    </r>
    <r>
      <rPr>
        <sz val="11"/>
        <rFont val="ＭＳ ゴシック"/>
        <family val="3"/>
        <charset val="128"/>
      </rPr>
      <t xml:space="preserve"> 注　前職の社会保険料が判る場合</t>
    </r>
    <rPh sb="8" eb="9">
      <t>チュウ</t>
    </rPh>
    <rPh sb="10" eb="12">
      <t>ゼンショク</t>
    </rPh>
    <rPh sb="13" eb="15">
      <t>シャカイ</t>
    </rPh>
    <rPh sb="15" eb="18">
      <t>ホケンリョウ</t>
    </rPh>
    <rPh sb="19" eb="20">
      <t>ワカ</t>
    </rPh>
    <rPh sb="21" eb="23">
      <t>バアイ</t>
    </rPh>
    <phoneticPr fontId="3"/>
  </si>
  <si>
    <t>摘要欄に「社会」、「社保」、「社」などの文字の記入がある場合、直後の金額をパンチ</t>
    <rPh sb="0" eb="3">
      <t>テキヨウラン</t>
    </rPh>
    <rPh sb="5" eb="7">
      <t>シャカイ</t>
    </rPh>
    <rPh sb="10" eb="12">
      <t>シャホ</t>
    </rPh>
    <rPh sb="15" eb="16">
      <t>シャ</t>
    </rPh>
    <rPh sb="20" eb="22">
      <t>モジ</t>
    </rPh>
    <rPh sb="23" eb="25">
      <t>キニュウ</t>
    </rPh>
    <rPh sb="28" eb="30">
      <t>バアイ</t>
    </rPh>
    <rPh sb="31" eb="33">
      <t>チョクゴ</t>
    </rPh>
    <rPh sb="34" eb="36">
      <t>キンガク</t>
    </rPh>
    <phoneticPr fontId="1"/>
  </si>
  <si>
    <t>総括表の資料番号（スキャニング時に付番したもの。次の総括表まで同じ番号）をパンチ</t>
    <rPh sb="0" eb="3">
      <t>ソウカツヒョウ</t>
    </rPh>
    <rPh sb="4" eb="6">
      <t>シリョウ</t>
    </rPh>
    <rPh sb="6" eb="8">
      <t>バンゴウ</t>
    </rPh>
    <rPh sb="24" eb="25">
      <t>ツギ</t>
    </rPh>
    <rPh sb="26" eb="29">
      <t>ソウカツヒョウ</t>
    </rPh>
    <rPh sb="31" eb="32">
      <t>オナ</t>
    </rPh>
    <rPh sb="33" eb="35">
      <t>バンゴウ</t>
    </rPh>
    <phoneticPr fontId="10"/>
  </si>
  <si>
    <t>〇</t>
    <phoneticPr fontId="1"/>
  </si>
  <si>
    <t>給報ID（資料番号）</t>
    <rPh sb="5" eb="9">
      <t>シリョウバンゴウ</t>
    </rPh>
    <phoneticPr fontId="1"/>
  </si>
  <si>
    <t>指定番号（事業所番号）</t>
    <rPh sb="0" eb="2">
      <t>シテイ</t>
    </rPh>
    <rPh sb="2" eb="4">
      <t>バンゴウ</t>
    </rPh>
    <rPh sb="5" eb="10">
      <t>ジギョウショバンゴウ</t>
    </rPh>
    <phoneticPr fontId="1"/>
  </si>
  <si>
    <t>住宅借入金等控除区分（１回目）</t>
    <phoneticPr fontId="1"/>
  </si>
  <si>
    <t>摘要欄に同配・調整・退職以外の扶養親族名の記載があるときパンチ（「ア」でよい）</t>
    <rPh sb="0" eb="3">
      <t>テキヨウラン</t>
    </rPh>
    <rPh sb="4" eb="6">
      <t>ドウハイ</t>
    </rPh>
    <rPh sb="7" eb="9">
      <t>チョウセイ</t>
    </rPh>
    <rPh sb="10" eb="12">
      <t>タイショク</t>
    </rPh>
    <rPh sb="12" eb="14">
      <t>イガイ</t>
    </rPh>
    <rPh sb="15" eb="19">
      <t>フヨウシンゾク</t>
    </rPh>
    <rPh sb="19" eb="20">
      <t>メイ</t>
    </rPh>
    <rPh sb="21" eb="23">
      <t>キサイ</t>
    </rPh>
    <phoneticPr fontId="1"/>
  </si>
  <si>
    <t>摘要欄に「退職」、「退」の記載がある場合"1"をパンチ</t>
    <rPh sb="0" eb="2">
      <t>テキヨウ</t>
    </rPh>
    <rPh sb="2" eb="3">
      <t>ラン</t>
    </rPh>
    <rPh sb="5" eb="7">
      <t>タイショク</t>
    </rPh>
    <rPh sb="10" eb="11">
      <t>タイ</t>
    </rPh>
    <rPh sb="13" eb="15">
      <t>キサイ</t>
    </rPh>
    <rPh sb="18" eb="20">
      <t>バアイ</t>
    </rPh>
    <phoneticPr fontId="3"/>
  </si>
  <si>
    <t>摘要欄に「訂正」、「修正」、「差替」の記載があるとき"1"</t>
    <rPh sb="0" eb="3">
      <t>テキヨウラン</t>
    </rPh>
    <rPh sb="5" eb="7">
      <t>テイセイ</t>
    </rPh>
    <rPh sb="10" eb="12">
      <t>シュウセイ</t>
    </rPh>
    <rPh sb="15" eb="17">
      <t>サシカ</t>
    </rPh>
    <rPh sb="19" eb="21">
      <t>キサイ</t>
    </rPh>
    <phoneticPr fontId="1"/>
  </si>
  <si>
    <t>必須、1:明治、2:大正、3:昭和、4:平成、5:令和</t>
    <rPh sb="0" eb="2">
      <t>ヒッス</t>
    </rPh>
    <rPh sb="5" eb="7">
      <t>メイジ</t>
    </rPh>
    <rPh sb="10" eb="12">
      <t>タイショウ</t>
    </rPh>
    <rPh sb="15" eb="17">
      <t>ショウワ</t>
    </rPh>
    <rPh sb="20" eb="22">
      <t>ヘイセイ</t>
    </rPh>
    <rPh sb="25" eb="27">
      <t>レイワ</t>
    </rPh>
    <phoneticPr fontId="1"/>
  </si>
  <si>
    <t>"01":住,"02":認,"03":増,"04":震,"11":住(特),"12":認(特),"13":増(特),
"21":住(特特),"22":認(特特),"24":震(特特),
"31":住(特特特),"32":認(特特特),"34":震(特特特),
"41":住(特家),"42":認(特家),"44":震(特家)</t>
    <rPh sb="135" eb="136">
      <t>ジュウ</t>
    </rPh>
    <rPh sb="137" eb="138">
      <t>トク</t>
    </rPh>
    <rPh sb="138" eb="139">
      <t>イエ</t>
    </rPh>
    <rPh sb="146" eb="147">
      <t>ニン</t>
    </rPh>
    <rPh sb="148" eb="150">
      <t>トクイエ</t>
    </rPh>
    <phoneticPr fontId="10"/>
  </si>
  <si>
    <t>"01":住,"02":認,"03":増,"04":震,"11":住(特),"12":認(特),"13":増(特),
"21":住(特特),"22":認(特特),"24":震(特特),
"31":住(特特特),"32":認(特特特),"34":震(特特特),
"41":住(特家),"42":認(特家),"44":震(特家)</t>
    <phoneticPr fontId="10"/>
  </si>
  <si>
    <t>必須、半角カナでパンチ ※姓名間は半角スペース１文字分をパンチ。
Vの記載があるときは半角スペースを入れる</t>
    <rPh sb="0" eb="2">
      <t>ヒッス</t>
    </rPh>
    <rPh sb="35" eb="37">
      <t>キサイ</t>
    </rPh>
    <rPh sb="43" eb="45">
      <t>ハンカク</t>
    </rPh>
    <rPh sb="50" eb="51">
      <t>イ</t>
    </rPh>
    <phoneticPr fontId="10"/>
  </si>
  <si>
    <t>扶養者マイナンバー（16歳未満）</t>
    <rPh sb="0" eb="3">
      <t>フヨウシャ</t>
    </rPh>
    <rPh sb="12" eb="13">
      <t>サイ</t>
    </rPh>
    <rPh sb="13" eb="15">
      <t>ミマン</t>
    </rPh>
    <phoneticPr fontId="3"/>
  </si>
  <si>
    <t>扶養者カナ氏名（16歳未満）</t>
    <rPh sb="0" eb="3">
      <t>フヨウシャ</t>
    </rPh>
    <rPh sb="5" eb="7">
      <t>シメイ</t>
    </rPh>
    <phoneticPr fontId="3"/>
  </si>
  <si>
    <t>年少（16歳未満）の被扶養者は「7～10」のエリアにパンチ</t>
    <rPh sb="0" eb="2">
      <t>ネンショウ</t>
    </rPh>
    <rPh sb="5" eb="6">
      <t>サイ</t>
    </rPh>
    <rPh sb="6" eb="8">
      <t>ミマン</t>
    </rPh>
    <rPh sb="10" eb="14">
      <t>ヒフヨウシャ</t>
    </rPh>
    <phoneticPr fontId="1"/>
  </si>
  <si>
    <t>年少以外の被扶養者は「1～4」のエリアにパンチ</t>
    <rPh sb="0" eb="2">
      <t>ネンショウ</t>
    </rPh>
    <rPh sb="2" eb="4">
      <t>イガイ</t>
    </rPh>
    <rPh sb="5" eb="9">
      <t>ヒフヨウシャ</t>
    </rPh>
    <phoneticPr fontId="1"/>
  </si>
  <si>
    <t>半角カナでパンチ ※姓名間は半角スペース１文字分をパンチ。
不鮮明なら「ｱ」でよい</t>
    <rPh sb="30" eb="33">
      <t>フセンメイ</t>
    </rPh>
    <phoneticPr fontId="1"/>
  </si>
  <si>
    <t>年少以外の被扶養者は「1～4」のエリアにパンチ
半角カナでパンチ ※姓名間は半角スペース１文字分をパンチ。
不鮮明なら「ｱ」でよい</t>
    <rPh sb="24" eb="26">
      <t>ハンカク</t>
    </rPh>
    <rPh sb="34" eb="36">
      <t>セイメイ</t>
    </rPh>
    <rPh sb="36" eb="37">
      <t>アイダ</t>
    </rPh>
    <rPh sb="38" eb="40">
      <t>ハンカク</t>
    </rPh>
    <rPh sb="45" eb="48">
      <t>モジブン</t>
    </rPh>
    <rPh sb="54" eb="57">
      <t>フセンメイ</t>
    </rPh>
    <phoneticPr fontId="1"/>
  </si>
  <si>
    <t>年少以外の被扶養者は「7～10」のエリアにパンチ
半角カナでパンチ ※姓名間は半角スペース１文字分をパンチ。
不鮮明なら「ｱ」でよい</t>
    <rPh sb="25" eb="27">
      <t>ハンカク</t>
    </rPh>
    <rPh sb="35" eb="37">
      <t>セイメイ</t>
    </rPh>
    <rPh sb="37" eb="38">
      <t>アイダ</t>
    </rPh>
    <rPh sb="39" eb="41">
      <t>ハンカク</t>
    </rPh>
    <rPh sb="46" eb="49">
      <t>モジブン</t>
    </rPh>
    <rPh sb="55" eb="58">
      <t>フセンメイ</t>
    </rPh>
    <phoneticPr fontId="1"/>
  </si>
  <si>
    <t>判読困難な場合は、「01」をパンチ</t>
    <rPh sb="0" eb="2">
      <t>ハンドク</t>
    </rPh>
    <rPh sb="2" eb="4">
      <t>コンナン</t>
    </rPh>
    <rPh sb="5" eb="7">
      <t>バアイ</t>
    </rPh>
    <phoneticPr fontId="1"/>
  </si>
  <si>
    <t>扶養者区分（16歳未満）</t>
    <rPh sb="8" eb="9">
      <t>サイ</t>
    </rPh>
    <rPh sb="9" eb="11">
      <t>ミマン</t>
    </rPh>
    <phoneticPr fontId="1"/>
  </si>
  <si>
    <t>年金パンチ</t>
    <rPh sb="0" eb="1">
      <t>ネンキン</t>
    </rPh>
    <phoneticPr fontId="2"/>
  </si>
  <si>
    <r>
      <t>備考２（</t>
    </r>
    <r>
      <rPr>
        <sz val="11"/>
        <color rgb="FFFF0000"/>
        <rFont val="ＭＳ ゴシック"/>
        <family val="3"/>
        <charset val="128"/>
      </rPr>
      <t>吹田市指示事項</t>
    </r>
    <r>
      <rPr>
        <sz val="11"/>
        <rFont val="ＭＳ ゴシック"/>
        <family val="3"/>
        <charset val="128"/>
      </rPr>
      <t>）</t>
    </r>
    <rPh sb="4" eb="7">
      <t>スイタシ</t>
    </rPh>
    <rPh sb="7" eb="9">
      <t>シジ</t>
    </rPh>
    <rPh sb="9" eb="11">
      <t>ジコウ</t>
    </rPh>
    <phoneticPr fontId="1"/>
  </si>
  <si>
    <t>年金支払報告書の場合、「1」をパンチ。給与支払報告書の場合はパンチ不要。</t>
    <rPh sb="0" eb="2">
      <t>ネンキン</t>
    </rPh>
    <rPh sb="2" eb="4">
      <t>シハラ</t>
    </rPh>
    <rPh sb="4" eb="7">
      <t>ホウコクショ</t>
    </rPh>
    <rPh sb="8" eb="10">
      <t>バアイ</t>
    </rPh>
    <rPh sb="19" eb="26">
      <t>キュウヨシハライホウコクショ</t>
    </rPh>
    <rPh sb="27" eb="29">
      <t>バアイ</t>
    </rPh>
    <rPh sb="33" eb="35">
      <t>フヨウ</t>
    </rPh>
    <phoneticPr fontId="1"/>
  </si>
  <si>
    <t>【給報のみ】
総括表から普通徴収仕切紙までは「1」をパンチ</t>
    <rPh sb="1" eb="3">
      <t>キュウホウ</t>
    </rPh>
    <rPh sb="7" eb="10">
      <t>ソウカツヒョウ</t>
    </rPh>
    <rPh sb="12" eb="16">
      <t>フツウチョウシュウ</t>
    </rPh>
    <rPh sb="16" eb="19">
      <t>シキリシ</t>
    </rPh>
    <phoneticPr fontId="1"/>
  </si>
  <si>
    <t>摘要欄に「専従者」、「青色専従者」、「事業専従者」の記載があるとき「1」をパンチ</t>
    <rPh sb="0" eb="3">
      <t>テキヨウラン</t>
    </rPh>
    <rPh sb="5" eb="8">
      <t>センジュウシャ</t>
    </rPh>
    <rPh sb="19" eb="24">
      <t>ジギョウセンジュウシャ</t>
    </rPh>
    <rPh sb="26" eb="28">
      <t>キサイ</t>
    </rPh>
    <phoneticPr fontId="1"/>
  </si>
  <si>
    <t>摘要欄に「租税条約」、「租税免除」、「〇〇条適用」などの記載があるとき「1」をパンチ</t>
    <rPh sb="0" eb="3">
      <t>テキヨウラン</t>
    </rPh>
    <rPh sb="5" eb="9">
      <t>ソゼイジョウヤク</t>
    </rPh>
    <rPh sb="12" eb="16">
      <t>ソゼイメンジョ</t>
    </rPh>
    <rPh sb="21" eb="22">
      <t>ジョウ</t>
    </rPh>
    <rPh sb="22" eb="24">
      <t>テキヨウ</t>
    </rPh>
    <rPh sb="28" eb="30">
      <t>キサイ</t>
    </rPh>
    <phoneticPr fontId="1"/>
  </si>
  <si>
    <t>摘要欄に「国外居住」、「海外居住」、「非居住」などの記載があるとき「1」をパンチ</t>
    <rPh sb="0" eb="3">
      <t>テキヨウラン</t>
    </rPh>
    <rPh sb="5" eb="9">
      <t>コクガイキョジュウ</t>
    </rPh>
    <rPh sb="12" eb="14">
      <t>カイガイ</t>
    </rPh>
    <rPh sb="14" eb="16">
      <t>キョジュウ</t>
    </rPh>
    <rPh sb="19" eb="22">
      <t>ヒキョジュウ</t>
    </rPh>
    <rPh sb="26" eb="28">
      <t>キサイ</t>
    </rPh>
    <phoneticPr fontId="1"/>
  </si>
  <si>
    <t>摘要欄に「同配」、「同一」の記載があるとき「1」をパンチ</t>
    <rPh sb="0" eb="2">
      <t>テキヨウラン</t>
    </rPh>
    <rPh sb="4" eb="6">
      <t>ドウハイ</t>
    </rPh>
    <rPh sb="10" eb="12">
      <t>ドウイチ</t>
    </rPh>
    <rPh sb="13" eb="15">
      <t>キサイ</t>
    </rPh>
    <phoneticPr fontId="3"/>
  </si>
  <si>
    <t>空欄でも摘要欄に「丙欄」の記載があるとき「1」をパンチ</t>
    <rPh sb="0" eb="2">
      <t>クウラン</t>
    </rPh>
    <rPh sb="4" eb="7">
      <t>テキヨウラン</t>
    </rPh>
    <rPh sb="9" eb="11">
      <t>ヘイラン</t>
    </rPh>
    <rPh sb="13" eb="15">
      <t>キサイ</t>
    </rPh>
    <phoneticPr fontId="1"/>
  </si>
  <si>
    <t>摘要欄に「調整」の記載があるとき「1」をパンチ</t>
    <rPh sb="0" eb="3">
      <t>テキヨウラン</t>
    </rPh>
    <rPh sb="5" eb="7">
      <t>チョウセイ</t>
    </rPh>
    <rPh sb="9" eb="11">
      <t>キサイ</t>
    </rPh>
    <phoneticPr fontId="1"/>
  </si>
  <si>
    <t>年少以外の被扶養者は「7～10」のエリアにパンチ
年少扶養親族の「区分」欄に何か記載があれば、「11」をパンチ。それ以外は「10」をパンチ。</t>
    <rPh sb="26" eb="28">
      <t>ネンショウ</t>
    </rPh>
    <rPh sb="28" eb="32">
      <t>フヨウシンゾク</t>
    </rPh>
    <rPh sb="34" eb="36">
      <t>クブン</t>
    </rPh>
    <rPh sb="37" eb="38">
      <t>ラン</t>
    </rPh>
    <rPh sb="39" eb="40">
      <t>ナニ</t>
    </rPh>
    <rPh sb="41" eb="43">
      <t>キサイ</t>
    </rPh>
    <rPh sb="59" eb="61">
      <t>イガイ</t>
    </rPh>
    <phoneticPr fontId="1"/>
  </si>
  <si>
    <t>年少以外の被扶養者は「1～4」のエリアにパンチ
扶養親族（年少以外）の「区分」欄に、「01」、「02」、「03」、「04」の記載ある場合、それをパンチ。左記以外は「00」をパンチ。
判読困難な場合は、「01」をパンチ</t>
    <rPh sb="25" eb="29">
      <t>フヨウシンゾク</t>
    </rPh>
    <rPh sb="30" eb="32">
      <t>ネンショウ</t>
    </rPh>
    <rPh sb="32" eb="34">
      <t>イガイ</t>
    </rPh>
    <rPh sb="37" eb="39">
      <t>クブン</t>
    </rPh>
    <rPh sb="40" eb="41">
      <t>ラン</t>
    </rPh>
    <rPh sb="63" eb="65">
      <t>キサイ</t>
    </rPh>
    <rPh sb="67" eb="69">
      <t>バアイ</t>
    </rPh>
    <rPh sb="77" eb="79">
      <t>サキ</t>
    </rPh>
    <rPh sb="79" eb="81">
      <t>イガイ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</si>
</sst>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1">
    <font>
      <sz val="11"/>
      <color theme="1"/>
      <name val="Yu Gothic"/>
      <family val="2"/>
      <scheme val="minor"/>
    </font>
    <font>
      <sz val="6"/>
      <name val="Yu Gothic"/>
      <family val="3"/>
      <charset val="128"/>
      <scheme val="minor"/>
    </font>
    <font>
      <sz val="6"/>
      <name val="ＭＳ Ｐゴシック"/>
      <family val="3"/>
      <charset val="128"/>
    </font>
    <font>
      <sz val="6"/>
      <name val="明朝"/>
      <family val="1"/>
      <charset val="128"/>
    </font>
    <font>
      <sz val="11"/>
      <name val="ＭＳ ゴシック"/>
      <family val="3"/>
      <charset val="128"/>
    </font>
    <font>
      <sz val="11"/>
      <color theme="1"/>
      <name val="ＭＳ ゴシック"/>
      <family val="3"/>
      <charset val="128"/>
    </font>
    <font>
      <sz val="11"/>
      <name val="明朝"/>
      <family val="1"/>
      <charset val="128"/>
    </font>
    <font>
      <b/>
      <sz val="11"/>
      <name val="ＭＳ ゴシック"/>
      <family val="3"/>
      <charset val="128"/>
    </font>
    <font>
      <sz val="11"/>
      <color rgb="FF0000FF"/>
      <name val="ＭＳ ゴシック"/>
      <family val="3"/>
      <charset val="128"/>
    </font>
    <font>
      <sz val="10"/>
      <name val="ＭＳ ゴシック"/>
      <family val="3"/>
      <charset val="128"/>
    </font>
    <font>
      <sz val="6"/>
      <name val="ＭＳ Ｐ明朝"/>
      <family val="1"/>
      <charset val="128"/>
    </font>
    <font>
      <vertAlign val="superscript"/>
      <sz val="11"/>
      <name val="ＭＳ ゴシック"/>
      <family val="3"/>
      <charset val="128"/>
    </font>
    <font>
      <b/>
      <sz val="20"/>
      <name val="ＭＳ ゴシック"/>
      <family val="3"/>
      <charset val="128"/>
    </font>
    <font>
      <sz val="6"/>
      <name val="ＭＳ ゴシック"/>
      <family val="3"/>
      <charset val="128"/>
    </font>
    <font>
      <b/>
      <sz val="10"/>
      <color indexed="38"/>
      <name val="ＭＳ ゴシック"/>
      <family val="3"/>
      <charset val="128"/>
    </font>
    <font>
      <sz val="11"/>
      <color theme="0"/>
      <name val="ＭＳ ゴシック"/>
      <family val="3"/>
      <charset val="128"/>
    </font>
    <font>
      <sz val="11"/>
      <color rgb="FFFF0000"/>
      <name val="ＭＳ ゴシック"/>
      <family val="3"/>
      <charset val="128"/>
    </font>
    <font>
      <sz val="11"/>
      <name val="ＭＳ Ｐゴシック"/>
      <family val="3"/>
      <charset val="128"/>
    </font>
    <font>
      <b/>
      <sz val="11"/>
      <color rgb="FF33CCCC"/>
      <name val="ＭＳ ゴシック"/>
      <family val="3"/>
      <charset val="128"/>
    </font>
    <font>
      <b/>
      <sz val="15"/>
      <color theme="3"/>
      <name val="ＭＳ ゴシック"/>
      <family val="2"/>
      <charset val="128"/>
    </font>
    <font>
      <u/>
      <sz val="11"/>
      <color theme="10"/>
      <name val="ＭＳ ゴシック"/>
      <family val="3"/>
      <charset val="128"/>
    </font>
    <font>
      <b/>
      <sz val="11"/>
      <color theme="3"/>
      <name val="ＭＳ ゴシック"/>
      <family val="2"/>
      <charset val="128"/>
    </font>
    <font>
      <b/>
      <sz val="15"/>
      <color theme="3"/>
      <name val="ＭＳ ゴシック"/>
      <family val="3"/>
      <charset val="128"/>
    </font>
    <font>
      <strike/>
      <sz val="11"/>
      <name val="ＭＳ ゴシック"/>
      <family val="3"/>
      <charset val="128"/>
    </font>
    <font>
      <b/>
      <sz val="11"/>
      <color indexed="23"/>
      <name val="ＭＳ ゴシック"/>
      <family val="3"/>
      <charset val="128"/>
    </font>
    <font>
      <sz val="11"/>
      <color theme="1"/>
      <name val="ＭＳ Ｐ明朝"/>
      <family val="1"/>
      <charset val="128"/>
    </font>
    <font>
      <strike/>
      <sz val="11"/>
      <color rgb="FF0000FF"/>
      <name val="ＭＳ ゴシック"/>
      <family val="3"/>
      <charset val="128"/>
    </font>
    <font>
      <b/>
      <strike/>
      <sz val="11"/>
      <color rgb="FF0000FF"/>
      <name val="ＭＳ ゴシック"/>
      <family val="3"/>
      <charset val="128"/>
    </font>
    <font>
      <b/>
      <sz val="10"/>
      <color rgb="FFFF0000"/>
      <name val="ＭＳ ゴシック"/>
      <family val="3"/>
      <charset val="128"/>
    </font>
    <font>
      <b/>
      <sz val="10"/>
      <color rgb="FF0070C0"/>
      <name val="ＭＳ ゴシック"/>
      <family val="3"/>
      <charset val="128"/>
    </font>
    <font>
      <b/>
      <sz val="10"/>
      <color rgb="FF00B050"/>
      <name val="ＭＳ ゴシック"/>
      <family val="3"/>
      <charset val="128"/>
    </font>
  </fonts>
  <fills count="12">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indexed="46"/>
        <bgColor indexed="64"/>
      </patternFill>
    </fill>
    <fill>
      <patternFill patternType="solid">
        <fgColor rgb="FFFF0000"/>
        <bgColor indexed="64"/>
      </patternFill>
    </fill>
    <fill>
      <patternFill patternType="solid">
        <fgColor rgb="FFCC99FF"/>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4" tint="0.59999389629810485"/>
        <bgColor indexed="64"/>
      </patternFill>
    </fill>
    <fill>
      <patternFill patternType="solid">
        <fgColor theme="9" tint="0.59999389629810485"/>
        <bgColor indexed="64"/>
      </patternFill>
    </fill>
  </fills>
  <borders count="15">
    <border>
      <left/>
      <right/>
      <top/>
      <bottom/>
      <diagonal/>
    </border>
    <border>
      <left/>
      <right/>
      <top/>
      <bottom style="thick">
        <color theme="4"/>
      </bottom>
      <diagonal/>
    </border>
    <border>
      <left/>
      <right/>
      <top/>
      <bottom style="medium">
        <color theme="4" tint="0.39997558519241921"/>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s>
  <cellStyleXfs count="12">
    <xf numFmtId="0" fontId="0" fillId="0" borderId="0"/>
    <xf numFmtId="0" fontId="6" fillId="0" borderId="0"/>
    <xf numFmtId="0" fontId="15" fillId="5" borderId="12">
      <alignment horizontal="center" vertical="center"/>
    </xf>
    <xf numFmtId="0" fontId="19" fillId="0" borderId="1" applyNumberFormat="0" applyFill="0" applyAlignment="0" applyProtection="0">
      <alignment vertical="center"/>
    </xf>
    <xf numFmtId="0" fontId="4" fillId="0" borderId="0"/>
    <xf numFmtId="0" fontId="20" fillId="0" borderId="0" applyNumberFormat="0" applyFill="0" applyBorder="0" applyAlignment="0" applyProtection="0"/>
    <xf numFmtId="0" fontId="21" fillId="0" borderId="2" applyNumberFormat="0" applyFill="0" applyAlignment="0" applyProtection="0">
      <alignment vertical="center"/>
    </xf>
    <xf numFmtId="0" fontId="17" fillId="0" borderId="0"/>
    <xf numFmtId="0" fontId="15" fillId="5" borderId="12">
      <alignment horizontal="center" vertical="center"/>
    </xf>
    <xf numFmtId="0" fontId="19" fillId="0" borderId="1" applyNumberFormat="0" applyFill="0" applyAlignment="0" applyProtection="0">
      <alignment vertical="center"/>
    </xf>
    <xf numFmtId="0" fontId="17" fillId="0" borderId="0"/>
    <xf numFmtId="0" fontId="25" fillId="0" borderId="0">
      <alignment vertical="center"/>
    </xf>
  </cellStyleXfs>
  <cellXfs count="126">
    <xf numFmtId="0" fontId="0" fillId="0" borderId="0" xfId="0"/>
    <xf numFmtId="0" fontId="4" fillId="0" borderId="0" xfId="1" applyFont="1" applyAlignment="1">
      <alignment vertical="center"/>
    </xf>
    <xf numFmtId="0" fontId="4" fillId="0" borderId="0" xfId="1" applyFont="1" applyAlignment="1">
      <alignment horizontal="center" vertical="center"/>
    </xf>
    <xf numFmtId="0" fontId="4" fillId="4" borderId="9" xfId="1" applyFont="1" applyFill="1" applyBorder="1" applyAlignment="1">
      <alignment vertical="center" wrapText="1"/>
    </xf>
    <xf numFmtId="0" fontId="7" fillId="0" borderId="3" xfId="1" applyFont="1" applyBorder="1" applyAlignment="1">
      <alignment horizontal="center" vertical="center"/>
    </xf>
    <xf numFmtId="0" fontId="18" fillId="0" borderId="0" xfId="1" applyFont="1" applyAlignment="1">
      <alignment vertical="center"/>
    </xf>
    <xf numFmtId="0" fontId="4" fillId="0" borderId="0" xfId="1" applyFont="1" applyAlignment="1">
      <alignment vertical="center" wrapText="1"/>
    </xf>
    <xf numFmtId="0" fontId="4" fillId="4" borderId="7" xfId="1" applyFont="1" applyFill="1" applyBorder="1" applyAlignment="1">
      <alignment vertical="center"/>
    </xf>
    <xf numFmtId="0" fontId="4" fillId="4" borderId="4" xfId="1" applyFont="1" applyFill="1" applyBorder="1" applyAlignment="1">
      <alignment vertical="center"/>
    </xf>
    <xf numFmtId="0" fontId="4" fillId="4" borderId="4" xfId="1" applyFont="1" applyFill="1" applyBorder="1" applyAlignment="1">
      <alignment horizontal="center" vertical="center"/>
    </xf>
    <xf numFmtId="0" fontId="4" fillId="4" borderId="11" xfId="1" applyFont="1" applyFill="1" applyBorder="1" applyAlignment="1">
      <alignment vertical="center"/>
    </xf>
    <xf numFmtId="0" fontId="4" fillId="4" borderId="9" xfId="1" applyFont="1" applyFill="1" applyBorder="1" applyAlignment="1">
      <alignment vertical="center"/>
    </xf>
    <xf numFmtId="0" fontId="4" fillId="4" borderId="9" xfId="1" applyFont="1" applyFill="1" applyBorder="1" applyAlignment="1">
      <alignment horizontal="center" vertical="center"/>
    </xf>
    <xf numFmtId="0" fontId="4" fillId="0" borderId="3" xfId="1" applyFont="1" applyBorder="1" applyAlignment="1">
      <alignment vertical="center" wrapText="1"/>
    </xf>
    <xf numFmtId="0" fontId="4" fillId="0" borderId="3" xfId="1" applyFont="1" applyBorder="1" applyAlignment="1">
      <alignment horizontal="left" vertical="center" wrapText="1"/>
    </xf>
    <xf numFmtId="0" fontId="4" fillId="2" borderId="3" xfId="1" applyFont="1" applyFill="1" applyBorder="1" applyAlignment="1">
      <alignment vertical="center"/>
    </xf>
    <xf numFmtId="0" fontId="4" fillId="0" borderId="8" xfId="1" applyFont="1" applyBorder="1" applyAlignment="1">
      <alignment vertical="center" wrapText="1"/>
    </xf>
    <xf numFmtId="0" fontId="4" fillId="0" borderId="11" xfId="1" applyFont="1" applyBorder="1" applyAlignment="1">
      <alignment vertical="center" wrapText="1"/>
    </xf>
    <xf numFmtId="0" fontId="4" fillId="0" borderId="7" xfId="1" applyFont="1" applyBorder="1" applyAlignment="1">
      <alignment vertical="center" wrapText="1"/>
    </xf>
    <xf numFmtId="0" fontId="4" fillId="0" borderId="11" xfId="1" applyFont="1" applyBorder="1" applyAlignment="1">
      <alignment horizontal="center" vertical="center" wrapText="1"/>
    </xf>
    <xf numFmtId="0" fontId="9" fillId="6" borderId="4" xfId="1" applyFont="1" applyFill="1" applyBorder="1" applyAlignment="1">
      <alignment vertical="center" wrapText="1"/>
    </xf>
    <xf numFmtId="0" fontId="14" fillId="6" borderId="4" xfId="1" applyFont="1" applyFill="1" applyBorder="1" applyAlignment="1">
      <alignment vertical="center"/>
    </xf>
    <xf numFmtId="0" fontId="9" fillId="6" borderId="9" xfId="1" applyFont="1" applyFill="1" applyBorder="1" applyAlignment="1">
      <alignment vertical="center" wrapText="1"/>
    </xf>
    <xf numFmtId="0" fontId="14" fillId="6" borderId="9" xfId="1" applyFont="1" applyFill="1" applyBorder="1" applyAlignment="1">
      <alignment vertical="center"/>
    </xf>
    <xf numFmtId="0" fontId="4" fillId="0" borderId="3" xfId="1" quotePrefix="1" applyFont="1" applyBorder="1" applyAlignment="1">
      <alignment vertical="center"/>
    </xf>
    <xf numFmtId="0" fontId="12" fillId="4" borderId="4" xfId="1" applyFont="1" applyFill="1" applyBorder="1" applyAlignment="1">
      <alignment horizontal="left" vertical="center"/>
    </xf>
    <xf numFmtId="0" fontId="12" fillId="4" borderId="4" xfId="1" applyFont="1" applyFill="1" applyBorder="1" applyAlignment="1">
      <alignment vertical="center"/>
    </xf>
    <xf numFmtId="0" fontId="7" fillId="0" borderId="8" xfId="1" applyFont="1" applyBorder="1" applyAlignment="1">
      <alignment vertical="center" wrapText="1"/>
    </xf>
    <xf numFmtId="0" fontId="9" fillId="6" borderId="4" xfId="1" quotePrefix="1" applyFont="1" applyFill="1" applyBorder="1" applyAlignment="1">
      <alignment vertical="center"/>
    </xf>
    <xf numFmtId="0" fontId="9" fillId="6" borderId="9" xfId="1" quotePrefix="1" applyFont="1" applyFill="1" applyBorder="1" applyAlignment="1">
      <alignment vertical="center"/>
    </xf>
    <xf numFmtId="0" fontId="8" fillId="0" borderId="0" xfId="1" applyFont="1" applyAlignment="1">
      <alignment vertical="center" wrapText="1"/>
    </xf>
    <xf numFmtId="0" fontId="11" fillId="0" borderId="0" xfId="1" applyFont="1" applyAlignment="1">
      <alignment vertical="center"/>
    </xf>
    <xf numFmtId="0" fontId="4" fillId="6" borderId="5" xfId="1" applyFont="1" applyFill="1" applyBorder="1" applyAlignment="1">
      <alignment vertical="center"/>
    </xf>
    <xf numFmtId="0" fontId="4" fillId="6" borderId="10" xfId="1" applyFont="1" applyFill="1" applyBorder="1" applyAlignment="1">
      <alignment vertical="center"/>
    </xf>
    <xf numFmtId="0" fontId="18" fillId="0" borderId="0" xfId="1" applyFont="1" applyAlignment="1">
      <alignment vertical="center" wrapText="1"/>
    </xf>
    <xf numFmtId="0" fontId="12" fillId="4" borderId="4" xfId="1" applyFont="1" applyFill="1" applyBorder="1" applyAlignment="1">
      <alignment horizontal="center" vertical="center"/>
    </xf>
    <xf numFmtId="0" fontId="4" fillId="4" borderId="4" xfId="1" applyFont="1" applyFill="1" applyBorder="1" applyAlignment="1">
      <alignment vertical="center" wrapText="1"/>
    </xf>
    <xf numFmtId="0" fontId="4" fillId="6" borderId="4" xfId="1" applyFont="1" applyFill="1" applyBorder="1" applyAlignment="1">
      <alignment vertical="center" wrapText="1"/>
    </xf>
    <xf numFmtId="0" fontId="4" fillId="6" borderId="9" xfId="1" applyFont="1" applyFill="1" applyBorder="1" applyAlignment="1">
      <alignment vertical="center" wrapText="1"/>
    </xf>
    <xf numFmtId="0" fontId="22" fillId="0" borderId="1" xfId="9" applyFont="1" applyAlignment="1">
      <alignment vertical="center"/>
    </xf>
    <xf numFmtId="0" fontId="23" fillId="0" borderId="0" xfId="1" applyFont="1" applyAlignment="1">
      <alignment vertical="center" wrapText="1"/>
    </xf>
    <xf numFmtId="0" fontId="4" fillId="0" borderId="3" xfId="1" quotePrefix="1" applyFont="1" applyBorder="1" applyAlignment="1">
      <alignment vertical="center" wrapText="1"/>
    </xf>
    <xf numFmtId="0" fontId="16" fillId="0" borderId="3" xfId="1" applyFont="1" applyBorder="1" applyAlignment="1">
      <alignment vertical="center"/>
    </xf>
    <xf numFmtId="0" fontId="16" fillId="3" borderId="3" xfId="1" applyFont="1" applyFill="1" applyBorder="1" applyAlignment="1">
      <alignment vertical="center" wrapText="1"/>
    </xf>
    <xf numFmtId="3" fontId="23" fillId="0" borderId="0" xfId="1" applyNumberFormat="1" applyFont="1" applyAlignment="1">
      <alignment vertical="center" wrapText="1"/>
    </xf>
    <xf numFmtId="0" fontId="26" fillId="0" borderId="0" xfId="1" applyFont="1" applyAlignment="1">
      <alignment vertical="center" wrapText="1"/>
    </xf>
    <xf numFmtId="0" fontId="27" fillId="0" borderId="0" xfId="1" applyFont="1" applyAlignment="1">
      <alignment vertical="center" wrapText="1"/>
    </xf>
    <xf numFmtId="0" fontId="4" fillId="0" borderId="6" xfId="1" applyFont="1" applyBorder="1" applyAlignment="1">
      <alignment vertical="center"/>
    </xf>
    <xf numFmtId="0" fontId="4" fillId="0" borderId="3" xfId="1" applyFont="1" applyBorder="1" applyAlignment="1">
      <alignment vertical="center"/>
    </xf>
    <xf numFmtId="0" fontId="4" fillId="0" borderId="3" xfId="1" applyFont="1" applyBorder="1" applyAlignment="1">
      <alignment horizontal="center" vertical="center" wrapText="1"/>
    </xf>
    <xf numFmtId="0" fontId="4" fillId="0" borderId="8" xfId="1" applyFont="1" applyBorder="1" applyAlignment="1">
      <alignment horizontal="center" vertical="center" wrapText="1"/>
    </xf>
    <xf numFmtId="0" fontId="4" fillId="0" borderId="3" xfId="1" applyFont="1" applyBorder="1" applyAlignment="1">
      <alignment horizontal="center" vertical="center"/>
    </xf>
    <xf numFmtId="0" fontId="7" fillId="0" borderId="3" xfId="1" applyFont="1" applyBorder="1" applyAlignment="1">
      <alignment vertical="center"/>
    </xf>
    <xf numFmtId="0" fontId="4" fillId="0" borderId="14" xfId="1" applyFont="1" applyBorder="1" applyAlignment="1">
      <alignment horizontal="center" vertical="center"/>
    </xf>
    <xf numFmtId="0" fontId="4" fillId="0" borderId="14" xfId="1" applyFont="1" applyBorder="1" applyAlignment="1">
      <alignment vertical="center" wrapText="1"/>
    </xf>
    <xf numFmtId="0" fontId="4" fillId="0" borderId="13" xfId="1" applyFont="1" applyBorder="1" applyAlignment="1">
      <alignment horizontal="center" vertical="center"/>
    </xf>
    <xf numFmtId="0" fontId="4" fillId="0" borderId="13" xfId="1" applyFont="1" applyBorder="1" applyAlignment="1">
      <alignment vertical="center" wrapText="1"/>
    </xf>
    <xf numFmtId="0" fontId="16" fillId="0" borderId="3" xfId="1" applyFont="1" applyBorder="1" applyAlignment="1">
      <alignment vertical="center" wrapText="1"/>
    </xf>
    <xf numFmtId="0" fontId="24" fillId="0" borderId="3" xfId="1" applyFont="1" applyBorder="1" applyAlignment="1">
      <alignment horizontal="center" vertical="center" wrapText="1"/>
    </xf>
    <xf numFmtId="0" fontId="4" fillId="2" borderId="3" xfId="1" applyFont="1" applyFill="1" applyBorder="1" applyAlignment="1">
      <alignment vertical="center" wrapText="1"/>
    </xf>
    <xf numFmtId="0" fontId="16" fillId="0" borderId="3" xfId="1" applyFont="1" applyFill="1" applyBorder="1" applyAlignment="1">
      <alignment vertical="center" wrapText="1"/>
    </xf>
    <xf numFmtId="0" fontId="9" fillId="0" borderId="3" xfId="1" applyFont="1" applyBorder="1" applyAlignment="1">
      <alignment horizontal="center" vertical="center" wrapText="1"/>
    </xf>
    <xf numFmtId="0" fontId="5" fillId="0" borderId="3" xfId="1" quotePrefix="1" applyFont="1" applyBorder="1" applyAlignment="1">
      <alignment vertical="center" wrapText="1"/>
    </xf>
    <xf numFmtId="0" fontId="4" fillId="0" borderId="3" xfId="2" applyFont="1" applyFill="1" applyBorder="1" applyAlignment="1">
      <alignment vertical="center"/>
    </xf>
    <xf numFmtId="0" fontId="4" fillId="0" borderId="3" xfId="2" applyFont="1" applyFill="1" applyBorder="1">
      <alignment horizontal="center" vertical="center"/>
    </xf>
    <xf numFmtId="0" fontId="7" fillId="0" borderId="3" xfId="1" applyFont="1" applyBorder="1" applyAlignment="1">
      <alignment vertical="center" wrapText="1"/>
    </xf>
    <xf numFmtId="0" fontId="4" fillId="0" borderId="13" xfId="1" quotePrefix="1" applyFont="1" applyBorder="1" applyAlignment="1">
      <alignment vertical="center" wrapText="1"/>
    </xf>
    <xf numFmtId="0" fontId="4" fillId="0" borderId="14" xfId="1" quotePrefix="1" applyFont="1" applyBorder="1" applyAlignment="1">
      <alignment vertical="center" wrapText="1"/>
    </xf>
    <xf numFmtId="0" fontId="4" fillId="2" borderId="13" xfId="1" applyFont="1" applyFill="1" applyBorder="1" applyAlignment="1">
      <alignment vertical="center" wrapText="1"/>
    </xf>
    <xf numFmtId="0" fontId="7" fillId="0" borderId="11" xfId="1" applyFont="1" applyBorder="1" applyAlignment="1">
      <alignment vertical="center" wrapText="1"/>
    </xf>
    <xf numFmtId="0" fontId="4" fillId="0" borderId="3" xfId="2" applyFont="1" applyFill="1" applyBorder="1" applyAlignment="1">
      <alignment horizontal="right" vertical="center"/>
    </xf>
    <xf numFmtId="0" fontId="4" fillId="0" borderId="3" xfId="1" applyFont="1" applyFill="1" applyBorder="1" applyAlignment="1">
      <alignment vertical="center" wrapText="1"/>
    </xf>
    <xf numFmtId="0" fontId="4" fillId="0" borderId="3" xfId="1" applyFont="1" applyBorder="1" applyAlignment="1">
      <alignment vertical="center"/>
    </xf>
    <xf numFmtId="0" fontId="4" fillId="0" borderId="3" xfId="1" applyFont="1" applyBorder="1" applyAlignment="1">
      <alignment horizontal="center" vertical="center"/>
    </xf>
    <xf numFmtId="0" fontId="4" fillId="0" borderId="3" xfId="1" applyFont="1" applyFill="1" applyBorder="1" applyAlignment="1">
      <alignment vertical="center"/>
    </xf>
    <xf numFmtId="0" fontId="4" fillId="0" borderId="3" xfId="1" applyFont="1" applyFill="1" applyBorder="1" applyAlignment="1">
      <alignment horizontal="center" vertical="center"/>
    </xf>
    <xf numFmtId="0" fontId="4" fillId="0" borderId="3" xfId="1" applyFont="1" applyFill="1" applyBorder="1" applyAlignment="1">
      <alignment horizontal="center" vertical="center" wrapText="1"/>
    </xf>
    <xf numFmtId="0" fontId="16" fillId="0" borderId="3" xfId="1" applyFont="1" applyFill="1" applyBorder="1" applyAlignment="1">
      <alignment horizontal="left" vertical="center" wrapText="1"/>
    </xf>
    <xf numFmtId="0" fontId="4" fillId="0" borderId="3" xfId="1" quotePrefix="1" applyFont="1" applyFill="1" applyBorder="1" applyAlignment="1">
      <alignment vertical="center" wrapText="1"/>
    </xf>
    <xf numFmtId="0" fontId="4" fillId="8" borderId="3" xfId="1" applyFont="1" applyFill="1" applyBorder="1" applyAlignment="1">
      <alignment horizontal="center" vertical="center"/>
    </xf>
    <xf numFmtId="0" fontId="28" fillId="7" borderId="3" xfId="1" quotePrefix="1" applyFont="1" applyFill="1" applyBorder="1" applyAlignment="1">
      <alignment vertical="center"/>
    </xf>
    <xf numFmtId="0" fontId="4" fillId="0" borderId="14" xfId="1" applyFont="1" applyFill="1" applyBorder="1" applyAlignment="1">
      <alignment horizontal="center" vertical="center"/>
    </xf>
    <xf numFmtId="0" fontId="4" fillId="0" borderId="14" xfId="1" applyFont="1" applyFill="1" applyBorder="1" applyAlignment="1">
      <alignment vertical="center" wrapText="1"/>
    </xf>
    <xf numFmtId="0" fontId="5" fillId="0" borderId="3" xfId="1" applyFont="1" applyBorder="1" applyAlignment="1">
      <alignment vertical="center" wrapText="1"/>
    </xf>
    <xf numFmtId="0" fontId="7" fillId="0" borderId="3" xfId="1" applyFont="1" applyFill="1" applyBorder="1" applyAlignment="1">
      <alignment horizontal="center" vertical="center"/>
    </xf>
    <xf numFmtId="0" fontId="4" fillId="0" borderId="3" xfId="1" applyFont="1" applyFill="1" applyBorder="1" applyAlignment="1">
      <alignment horizontal="right" vertical="center"/>
    </xf>
    <xf numFmtId="0" fontId="4" fillId="0" borderId="3" xfId="1" applyFont="1" applyBorder="1" applyAlignment="1">
      <alignment vertical="center"/>
    </xf>
    <xf numFmtId="0" fontId="4" fillId="9" borderId="3" xfId="1" applyFont="1" applyFill="1" applyBorder="1" applyAlignment="1">
      <alignment vertical="center"/>
    </xf>
    <xf numFmtId="0" fontId="4" fillId="9" borderId="3" xfId="1" applyFont="1" applyFill="1" applyBorder="1" applyAlignment="1">
      <alignment horizontal="center" vertical="center"/>
    </xf>
    <xf numFmtId="0" fontId="4" fillId="9" borderId="3" xfId="1" applyFont="1" applyFill="1" applyBorder="1" applyAlignment="1">
      <alignment vertical="center" wrapText="1"/>
    </xf>
    <xf numFmtId="0" fontId="7" fillId="11" borderId="3" xfId="1" applyFont="1" applyFill="1" applyBorder="1" applyAlignment="1">
      <alignment horizontal="center" vertical="center"/>
    </xf>
    <xf numFmtId="0" fontId="7" fillId="11" borderId="3" xfId="1" quotePrefix="1" applyFont="1" applyFill="1" applyBorder="1" applyAlignment="1">
      <alignment horizontal="center" vertical="center"/>
    </xf>
    <xf numFmtId="0" fontId="7" fillId="7" borderId="3" xfId="1" applyFont="1" applyFill="1" applyBorder="1" applyAlignment="1">
      <alignment horizontal="center" vertical="center"/>
    </xf>
    <xf numFmtId="0" fontId="7" fillId="7" borderId="3" xfId="1" applyFont="1" applyFill="1" applyBorder="1" applyAlignment="1">
      <alignment horizontal="center" vertical="center"/>
    </xf>
    <xf numFmtId="0" fontId="7" fillId="7" borderId="3" xfId="1" quotePrefix="1" applyFont="1" applyFill="1" applyBorder="1" applyAlignment="1">
      <alignment horizontal="center" vertical="center"/>
    </xf>
    <xf numFmtId="0" fontId="4" fillId="11" borderId="14" xfId="1" applyFont="1" applyFill="1" applyBorder="1" applyAlignment="1">
      <alignment horizontal="center" vertical="center"/>
    </xf>
    <xf numFmtId="0" fontId="4" fillId="11" borderId="14" xfId="1" applyFont="1" applyFill="1" applyBorder="1" applyAlignment="1">
      <alignment vertical="center" wrapText="1"/>
    </xf>
    <xf numFmtId="0" fontId="4" fillId="10" borderId="13" xfId="1" applyFont="1" applyFill="1" applyBorder="1" applyAlignment="1">
      <alignment horizontal="center" vertical="center"/>
    </xf>
    <xf numFmtId="0" fontId="4" fillId="10" borderId="13" xfId="1" applyFont="1" applyFill="1" applyBorder="1" applyAlignment="1">
      <alignment vertical="center" wrapText="1"/>
    </xf>
    <xf numFmtId="0" fontId="4" fillId="0" borderId="13" xfId="1" applyFont="1" applyFill="1" applyBorder="1" applyAlignment="1">
      <alignment horizontal="center" vertical="center"/>
    </xf>
    <xf numFmtId="0" fontId="4" fillId="0" borderId="13" xfId="1" applyFont="1" applyFill="1" applyBorder="1" applyAlignment="1">
      <alignment vertical="center" wrapText="1"/>
    </xf>
    <xf numFmtId="0" fontId="16" fillId="3" borderId="3" xfId="1" quotePrefix="1" applyFont="1" applyFill="1" applyBorder="1" applyAlignment="1">
      <alignment vertical="center" wrapText="1"/>
    </xf>
    <xf numFmtId="0" fontId="4" fillId="9" borderId="3" xfId="1" applyFont="1" applyFill="1" applyBorder="1" applyAlignment="1">
      <alignment horizontal="left" vertical="center" wrapText="1"/>
    </xf>
    <xf numFmtId="0" fontId="4" fillId="9" borderId="3" xfId="1" quotePrefix="1" applyFont="1" applyFill="1" applyBorder="1" applyAlignment="1">
      <alignment vertical="center"/>
    </xf>
    <xf numFmtId="0" fontId="16" fillId="0" borderId="7" xfId="1" applyFont="1" applyFill="1" applyBorder="1" applyAlignment="1">
      <alignment vertical="center" wrapText="1"/>
    </xf>
    <xf numFmtId="0" fontId="16" fillId="0" borderId="8" xfId="1" applyFont="1" applyFill="1" applyBorder="1" applyAlignment="1">
      <alignment vertical="center" wrapText="1"/>
    </xf>
    <xf numFmtId="0" fontId="4" fillId="0" borderId="8" xfId="1" applyFont="1" applyFill="1" applyBorder="1" applyAlignment="1">
      <alignment vertical="center" wrapText="1"/>
    </xf>
    <xf numFmtId="0" fontId="29" fillId="11" borderId="3" xfId="1" quotePrefix="1" applyFont="1" applyFill="1" applyBorder="1" applyAlignment="1">
      <alignment vertical="center"/>
    </xf>
    <xf numFmtId="0" fontId="30" fillId="0" borderId="3" xfId="1" applyFont="1" applyBorder="1" applyAlignment="1">
      <alignment vertical="center"/>
    </xf>
    <xf numFmtId="0" fontId="16" fillId="3" borderId="7" xfId="1" applyFont="1" applyFill="1" applyBorder="1" applyAlignment="1">
      <alignment horizontal="left" vertical="center" wrapText="1"/>
    </xf>
    <xf numFmtId="0" fontId="0" fillId="0" borderId="8" xfId="0" applyBorder="1" applyAlignment="1">
      <alignment horizontal="left" vertical="center" wrapText="1"/>
    </xf>
    <xf numFmtId="0" fontId="16" fillId="3" borderId="7" xfId="1" applyFont="1" applyFill="1" applyBorder="1" applyAlignment="1">
      <alignment vertical="center" wrapText="1"/>
    </xf>
    <xf numFmtId="0" fontId="0" fillId="0" borderId="8" xfId="0" applyBorder="1" applyAlignment="1">
      <alignment vertical="center" wrapText="1"/>
    </xf>
    <xf numFmtId="0" fontId="16" fillId="3" borderId="8" xfId="1" applyFont="1" applyFill="1" applyBorder="1" applyAlignment="1">
      <alignment vertical="center" wrapText="1"/>
    </xf>
    <xf numFmtId="0" fontId="7" fillId="7" borderId="3" xfId="1" applyFont="1" applyFill="1" applyBorder="1" applyAlignment="1">
      <alignment horizontal="center" vertical="center"/>
    </xf>
    <xf numFmtId="0" fontId="7" fillId="11" borderId="3" xfId="1" applyFont="1" applyFill="1" applyBorder="1" applyAlignment="1">
      <alignment horizontal="center" vertical="center"/>
    </xf>
    <xf numFmtId="0" fontId="4" fillId="0" borderId="6" xfId="1" applyFont="1" applyBorder="1" applyAlignment="1">
      <alignment vertical="center"/>
    </xf>
    <xf numFmtId="0" fontId="4" fillId="0" borderId="3" xfId="1" applyFont="1" applyBorder="1" applyAlignment="1">
      <alignment vertical="center"/>
    </xf>
    <xf numFmtId="0" fontId="4" fillId="9" borderId="3" xfId="1" applyFont="1" applyFill="1" applyBorder="1" applyAlignment="1">
      <alignment vertical="center"/>
    </xf>
    <xf numFmtId="0" fontId="4" fillId="0" borderId="13" xfId="1" applyFont="1" applyBorder="1" applyAlignment="1">
      <alignment horizontal="center" vertical="center"/>
    </xf>
    <xf numFmtId="0" fontId="4" fillId="0" borderId="14" xfId="1" applyFont="1" applyBorder="1" applyAlignment="1">
      <alignment horizontal="center" vertical="center"/>
    </xf>
    <xf numFmtId="0" fontId="4" fillId="8" borderId="13" xfId="1" applyFont="1" applyFill="1" applyBorder="1" applyAlignment="1">
      <alignment horizontal="center" vertical="center"/>
    </xf>
    <xf numFmtId="0" fontId="4" fillId="8" borderId="14" xfId="1" applyFont="1" applyFill="1" applyBorder="1" applyAlignment="1">
      <alignment horizontal="center" vertical="center"/>
    </xf>
    <xf numFmtId="0" fontId="4" fillId="0" borderId="13" xfId="1" applyFont="1" applyBorder="1" applyAlignment="1">
      <alignment vertical="center"/>
    </xf>
    <xf numFmtId="0" fontId="4" fillId="0" borderId="14" xfId="1" applyFont="1" applyBorder="1" applyAlignment="1">
      <alignment vertical="center"/>
    </xf>
    <xf numFmtId="0" fontId="5" fillId="9" borderId="3" xfId="1" applyFont="1" applyFill="1" applyBorder="1" applyAlignment="1">
      <alignment vertical="center" wrapText="1"/>
    </xf>
  </cellXfs>
  <cellStyles count="12">
    <cellStyle name="ご注意" xfId="2"/>
    <cellStyle name="ご注意 2" xfId="8"/>
    <cellStyle name="ハイパーリンク 2" xfId="5"/>
    <cellStyle name="見出し 1" xfId="9" builtinId="16"/>
    <cellStyle name="見出し 1 2" xfId="3"/>
    <cellStyle name="見出し 3 2" xfId="6"/>
    <cellStyle name="標準" xfId="0" builtinId="0"/>
    <cellStyle name="標準 2" xfId="1"/>
    <cellStyle name="標準 2 2" xfId="4"/>
    <cellStyle name="標準 2 3" xfId="7"/>
    <cellStyle name="標準 3" xfId="10"/>
    <cellStyle name="標準 4" xfId="11"/>
  </cellStyles>
  <dxfs count="0"/>
  <tableStyles count="0" defaultTableStyle="TableStyleMedium2" defaultPivotStyle="PivotStyleLight16"/>
  <colors>
    <mruColors>
      <color rgb="FFFFFFCC"/>
      <color rgb="FFFFFF66"/>
      <color rgb="FFCC99F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styles" Target="styles.xml"/><Relationship Id="rId3" Type="http://schemas.openxmlformats.org/officeDocument/2006/relationships/externalLink" Target="externalLinks/externalLink2.xml"/><Relationship Id="rId7" Type="http://schemas.openxmlformats.org/officeDocument/2006/relationships/externalLink" Target="externalLinks/externalLink6.xml"/><Relationship Id="rId12"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calcChain" Target="calcChain.xml"/><Relationship Id="rId10" Type="http://schemas.openxmlformats.org/officeDocument/2006/relationships/externalLink" Target="externalLinks/externalLink9.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333</xdr:row>
      <xdr:rowOff>28574</xdr:rowOff>
    </xdr:from>
    <xdr:to>
      <xdr:col>11</xdr:col>
      <xdr:colOff>2228850</xdr:colOff>
      <xdr:row>358</xdr:row>
      <xdr:rowOff>103859</xdr:rowOff>
    </xdr:to>
    <xdr:pic>
      <xdr:nvPicPr>
        <xdr:cNvPr id="2" name="図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850" y="75647549"/>
          <a:ext cx="9477375" cy="65903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255</xdr:row>
      <xdr:rowOff>19050</xdr:rowOff>
    </xdr:from>
    <xdr:to>
      <xdr:col>11</xdr:col>
      <xdr:colOff>2362875</xdr:colOff>
      <xdr:row>310</xdr:row>
      <xdr:rowOff>152400</xdr:rowOff>
    </xdr:to>
    <xdr:pic>
      <xdr:nvPicPr>
        <xdr:cNvPr id="3" name="図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23850" y="59178825"/>
          <a:ext cx="9611400" cy="12649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285749</xdr:colOff>
      <xdr:row>277</xdr:row>
      <xdr:rowOff>66675</xdr:rowOff>
    </xdr:from>
    <xdr:to>
      <xdr:col>11</xdr:col>
      <xdr:colOff>1762124</xdr:colOff>
      <xdr:row>282</xdr:row>
      <xdr:rowOff>19050</xdr:rowOff>
    </xdr:to>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962024" y="63684150"/>
          <a:ext cx="8372475" cy="1152525"/>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400" b="1" i="0" strike="noStrike">
              <a:solidFill>
                <a:sysClr val="windowText" lastClr="000000"/>
              </a:solidFill>
              <a:latin typeface="ＭＳ Ｐゴシック"/>
              <a:ea typeface="ＭＳ Ｐゴシック"/>
            </a:rPr>
            <a:t>112 </a:t>
          </a:r>
          <a:r>
            <a:rPr kumimoji="1" lang="ja-JP" altLang="en-US" sz="1400" b="1" i="0" strike="noStrike">
              <a:solidFill>
                <a:sysClr val="windowText" lastClr="000000"/>
              </a:solidFill>
              <a:latin typeface="ＭＳ Ｐゴシック"/>
              <a:ea typeface="ＭＳ Ｐゴシック"/>
            </a:rPr>
            <a:t>摘要</a:t>
          </a:r>
          <a:r>
            <a:rPr kumimoji="1" lang="en-US" altLang="ja-JP" sz="1400" b="1" i="0" strike="noStrike">
              <a:solidFill>
                <a:sysClr val="windowText" lastClr="000000"/>
              </a:solidFill>
              <a:latin typeface="ＭＳ Ｐゴシック"/>
              <a:ea typeface="ＭＳ Ｐゴシック"/>
            </a:rPr>
            <a:t> </a:t>
          </a:r>
          <a:endParaRPr kumimoji="1" lang="ja-JP" altLang="en-US" sz="1400" b="1" i="0" strike="noStrike">
            <a:solidFill>
              <a:sysClr val="windowText" lastClr="000000"/>
            </a:solidFill>
            <a:latin typeface="ＭＳ Ｐゴシック"/>
            <a:ea typeface="ＭＳ Ｐゴシック"/>
          </a:endParaRPr>
        </a:p>
      </xdr:txBody>
    </xdr:sp>
    <xdr:clientData/>
  </xdr:twoCellAnchor>
  <xdr:twoCellAnchor>
    <xdr:from>
      <xdr:col>12</xdr:col>
      <xdr:colOff>723900</xdr:colOff>
      <xdr:row>25</xdr:row>
      <xdr:rowOff>0</xdr:rowOff>
    </xdr:from>
    <xdr:to>
      <xdr:col>12</xdr:col>
      <xdr:colOff>723900</xdr:colOff>
      <xdr:row>31</xdr:row>
      <xdr:rowOff>19050</xdr:rowOff>
    </xdr:to>
    <xdr:cxnSp macro="">
      <xdr:nvCxnSpPr>
        <xdr:cNvPr id="5" name="直線矢印コネクタ 2">
          <a:extLst>
            <a:ext uri="{FF2B5EF4-FFF2-40B4-BE49-F238E27FC236}">
              <a16:creationId xmlns:a16="http://schemas.microsoft.com/office/drawing/2014/main" id="{00000000-0008-0000-0200-000005000000}"/>
            </a:ext>
          </a:extLst>
        </xdr:cNvPr>
        <xdr:cNvCxnSpPr>
          <a:cxnSpLocks noChangeShapeType="1"/>
        </xdr:cNvCxnSpPr>
      </xdr:nvCxnSpPr>
      <xdr:spPr bwMode="auto">
        <a:xfrm flipH="1">
          <a:off x="11306175" y="4619625"/>
          <a:ext cx="0" cy="104775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12</xdr:col>
      <xdr:colOff>723900</xdr:colOff>
      <xdr:row>38</xdr:row>
      <xdr:rowOff>161925</xdr:rowOff>
    </xdr:from>
    <xdr:to>
      <xdr:col>12</xdr:col>
      <xdr:colOff>723900</xdr:colOff>
      <xdr:row>44</xdr:row>
      <xdr:rowOff>19050</xdr:rowOff>
    </xdr:to>
    <xdr:cxnSp macro="">
      <xdr:nvCxnSpPr>
        <xdr:cNvPr id="6" name="直線矢印コネクタ 97">
          <a:extLst>
            <a:ext uri="{FF2B5EF4-FFF2-40B4-BE49-F238E27FC236}">
              <a16:creationId xmlns:a16="http://schemas.microsoft.com/office/drawing/2014/main" id="{00000000-0008-0000-0200-000006000000}"/>
            </a:ext>
          </a:extLst>
        </xdr:cNvPr>
        <xdr:cNvCxnSpPr>
          <a:cxnSpLocks noChangeShapeType="1"/>
        </xdr:cNvCxnSpPr>
      </xdr:nvCxnSpPr>
      <xdr:spPr bwMode="auto">
        <a:xfrm flipH="1">
          <a:off x="11306175" y="8401050"/>
          <a:ext cx="0" cy="885825"/>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2</xdr:col>
      <xdr:colOff>794550</xdr:colOff>
      <xdr:row>280</xdr:row>
      <xdr:rowOff>192544</xdr:rowOff>
    </xdr:from>
    <xdr:to>
      <xdr:col>4</xdr:col>
      <xdr:colOff>225876</xdr:colOff>
      <xdr:row>281</xdr:row>
      <xdr:rowOff>26922</xdr:rowOff>
    </xdr:to>
    <xdr:sp macro="" textlink="">
      <xdr:nvSpPr>
        <xdr:cNvPr id="9" name="正方形/長方形 8">
          <a:extLst>
            <a:ext uri="{FF2B5EF4-FFF2-40B4-BE49-F238E27FC236}">
              <a16:creationId xmlns:a16="http://schemas.microsoft.com/office/drawing/2014/main" id="{00000000-0008-0000-0200-000009000000}"/>
            </a:ext>
          </a:extLst>
        </xdr:cNvPr>
        <xdr:cNvSpPr/>
      </xdr:nvSpPr>
      <xdr:spPr bwMode="auto">
        <a:xfrm>
          <a:off x="1470825" y="65524519"/>
          <a:ext cx="783876" cy="177278"/>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ctr" rtl="0"/>
          <a:r>
            <a:rPr kumimoji="1" lang="en-US" altLang="ja-JP" sz="1000" b="1" i="0" strike="noStrike">
              <a:solidFill>
                <a:sysClr val="windowText" lastClr="000000"/>
              </a:solidFill>
              <a:latin typeface="ＭＳ Ｐゴシック"/>
              <a:ea typeface="ＭＳ Ｐゴシック"/>
            </a:rPr>
            <a:t>13 </a:t>
          </a:r>
          <a:r>
            <a:rPr kumimoji="1" lang="ja-JP" altLang="en-US" sz="1000" b="1" i="0" strike="noStrike">
              <a:solidFill>
                <a:sysClr val="windowText" lastClr="000000"/>
              </a:solidFill>
              <a:latin typeface="ＭＳ Ｐゴシック"/>
              <a:ea typeface="ＭＳ Ｐゴシック"/>
            </a:rPr>
            <a:t>専給フラグ</a:t>
          </a:r>
        </a:p>
      </xdr:txBody>
    </xdr:sp>
    <xdr:clientData/>
  </xdr:twoCellAnchor>
  <xdr:twoCellAnchor>
    <xdr:from>
      <xdr:col>9</xdr:col>
      <xdr:colOff>219075</xdr:colOff>
      <xdr:row>258</xdr:row>
      <xdr:rowOff>19246</xdr:rowOff>
    </xdr:from>
    <xdr:to>
      <xdr:col>11</xdr:col>
      <xdr:colOff>1762125</xdr:colOff>
      <xdr:row>258</xdr:row>
      <xdr:rowOff>162120</xdr:rowOff>
    </xdr:to>
    <xdr:sp macro="" textlink="">
      <xdr:nvSpPr>
        <xdr:cNvPr id="12" name="正方形/長方形 11">
          <a:extLst>
            <a:ext uri="{FF2B5EF4-FFF2-40B4-BE49-F238E27FC236}">
              <a16:creationId xmlns:a16="http://schemas.microsoft.com/office/drawing/2014/main" id="{00000000-0008-0000-0200-00000C000000}"/>
            </a:ext>
          </a:extLst>
        </xdr:cNvPr>
        <xdr:cNvSpPr/>
      </xdr:nvSpPr>
      <xdr:spPr bwMode="auto">
        <a:xfrm>
          <a:off x="6419850" y="59864821"/>
          <a:ext cx="2914650" cy="142874"/>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8 </a:t>
          </a:r>
          <a:r>
            <a:rPr kumimoji="1" lang="ja-JP" altLang="en-US" sz="1200" b="1" i="0" strike="noStrike">
              <a:solidFill>
                <a:sysClr val="windowText" lastClr="000000"/>
              </a:solidFill>
              <a:latin typeface="ＭＳ Ｐゴシック"/>
              <a:ea typeface="ＭＳ Ｐゴシック"/>
            </a:rPr>
            <a:t>受給者番号</a:t>
          </a:r>
          <a:r>
            <a:rPr kumimoji="1" lang="en-US" altLang="ja-JP" sz="1200" b="1" i="0" strike="noStrike">
              <a:solidFill>
                <a:sysClr val="windowText" lastClr="000000"/>
              </a:solidFill>
              <a:latin typeface="ＭＳ Ｐゴシック"/>
              <a:ea typeface="ＭＳ Ｐゴシック"/>
            </a:rPr>
            <a:t>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9</xdr:col>
      <xdr:colOff>352425</xdr:colOff>
      <xdr:row>262</xdr:row>
      <xdr:rowOff>171449</xdr:rowOff>
    </xdr:from>
    <xdr:to>
      <xdr:col>11</xdr:col>
      <xdr:colOff>1733550</xdr:colOff>
      <xdr:row>263</xdr:row>
      <xdr:rowOff>19051</xdr:rowOff>
    </xdr:to>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6553200" y="60702824"/>
          <a:ext cx="2752725" cy="190502"/>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2</a:t>
          </a:r>
          <a:r>
            <a:rPr kumimoji="1" lang="ja-JP" altLang="en-US" sz="1200" b="1" i="0" strike="noStrike">
              <a:solidFill>
                <a:sysClr val="windowText" lastClr="000000"/>
              </a:solidFill>
              <a:latin typeface="ＭＳ Ｐゴシック"/>
              <a:ea typeface="ＭＳ Ｐゴシック"/>
            </a:rPr>
            <a:t>　カナ</a:t>
          </a:r>
          <a:r>
            <a:rPr kumimoji="1" lang="en-US" altLang="ja-JP" sz="1200" b="1" i="0" strike="noStrike">
              <a:solidFill>
                <a:sysClr val="windowText" lastClr="000000"/>
              </a:solidFill>
              <a:latin typeface="ＭＳ Ｐゴシック"/>
              <a:ea typeface="ＭＳ Ｐゴシック"/>
            </a:rPr>
            <a:t>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419100</xdr:colOff>
      <xdr:row>265</xdr:row>
      <xdr:rowOff>80723</xdr:rowOff>
    </xdr:from>
    <xdr:to>
      <xdr:col>5</xdr:col>
      <xdr:colOff>2038350</xdr:colOff>
      <xdr:row>267</xdr:row>
      <xdr:rowOff>156923</xdr:rowOff>
    </xdr:to>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2676525" y="61469348"/>
          <a:ext cx="1619250" cy="4191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37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2143124</xdr:colOff>
      <xdr:row>265</xdr:row>
      <xdr:rowOff>93464</xdr:rowOff>
    </xdr:from>
    <xdr:to>
      <xdr:col>8</xdr:col>
      <xdr:colOff>352425</xdr:colOff>
      <xdr:row>267</xdr:row>
      <xdr:rowOff>144183</xdr:rowOff>
    </xdr:to>
    <xdr:sp macro="" textlink="">
      <xdr:nvSpPr>
        <xdr:cNvPr id="15" name="正方形/長方形 14">
          <a:extLst>
            <a:ext uri="{FF2B5EF4-FFF2-40B4-BE49-F238E27FC236}">
              <a16:creationId xmlns:a16="http://schemas.microsoft.com/office/drawing/2014/main" id="{00000000-0008-0000-0200-00000F000000}"/>
            </a:ext>
          </a:extLst>
        </xdr:cNvPr>
        <xdr:cNvSpPr/>
      </xdr:nvSpPr>
      <xdr:spPr bwMode="auto">
        <a:xfrm>
          <a:off x="4400549" y="61482089"/>
          <a:ext cx="1619251" cy="393619"/>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38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8</xdr:col>
      <xdr:colOff>452438</xdr:colOff>
      <xdr:row>265</xdr:row>
      <xdr:rowOff>88702</xdr:rowOff>
    </xdr:from>
    <xdr:to>
      <xdr:col>11</xdr:col>
      <xdr:colOff>123825</xdr:colOff>
      <xdr:row>267</xdr:row>
      <xdr:rowOff>148945</xdr:rowOff>
    </xdr:to>
    <xdr:sp macro="" textlink="">
      <xdr:nvSpPr>
        <xdr:cNvPr id="16" name="正方形/長方形 15">
          <a:extLst>
            <a:ext uri="{FF2B5EF4-FFF2-40B4-BE49-F238E27FC236}">
              <a16:creationId xmlns:a16="http://schemas.microsoft.com/office/drawing/2014/main" id="{00000000-0008-0000-0200-000010000000}"/>
            </a:ext>
          </a:extLst>
        </xdr:cNvPr>
        <xdr:cNvSpPr/>
      </xdr:nvSpPr>
      <xdr:spPr bwMode="auto">
        <a:xfrm>
          <a:off x="6119813" y="61477327"/>
          <a:ext cx="1576387" cy="403143"/>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39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219074</xdr:colOff>
      <xdr:row>265</xdr:row>
      <xdr:rowOff>71438</xdr:rowOff>
    </xdr:from>
    <xdr:to>
      <xdr:col>11</xdr:col>
      <xdr:colOff>1762125</xdr:colOff>
      <xdr:row>267</xdr:row>
      <xdr:rowOff>166209</xdr:rowOff>
    </xdr:to>
    <xdr:sp macro="" textlink="">
      <xdr:nvSpPr>
        <xdr:cNvPr id="17" name="正方形/長方形 16">
          <a:extLst>
            <a:ext uri="{FF2B5EF4-FFF2-40B4-BE49-F238E27FC236}">
              <a16:creationId xmlns:a16="http://schemas.microsoft.com/office/drawing/2014/main" id="{00000000-0008-0000-0200-000011000000}"/>
            </a:ext>
          </a:extLst>
        </xdr:cNvPr>
        <xdr:cNvSpPr/>
      </xdr:nvSpPr>
      <xdr:spPr bwMode="auto">
        <a:xfrm>
          <a:off x="7791449" y="61460063"/>
          <a:ext cx="1543051" cy="437671"/>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40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2</xdr:col>
      <xdr:colOff>297656</xdr:colOff>
      <xdr:row>271</xdr:row>
      <xdr:rowOff>19050</xdr:rowOff>
    </xdr:from>
    <xdr:to>
      <xdr:col>2</xdr:col>
      <xdr:colOff>695325</xdr:colOff>
      <xdr:row>273</xdr:row>
      <xdr:rowOff>47625</xdr:rowOff>
    </xdr:to>
    <xdr:sp macro="" textlink="">
      <xdr:nvSpPr>
        <xdr:cNvPr id="18" name="正方形/長方形 17">
          <a:extLst>
            <a:ext uri="{FF2B5EF4-FFF2-40B4-BE49-F238E27FC236}">
              <a16:creationId xmlns:a16="http://schemas.microsoft.com/office/drawing/2014/main" id="{00000000-0008-0000-0200-000012000000}"/>
            </a:ext>
          </a:extLst>
        </xdr:cNvPr>
        <xdr:cNvSpPr/>
      </xdr:nvSpPr>
      <xdr:spPr bwMode="auto">
        <a:xfrm>
          <a:off x="973931" y="62607825"/>
          <a:ext cx="397669" cy="371475"/>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77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227411</xdr:colOff>
      <xdr:row>270</xdr:row>
      <xdr:rowOff>39291</xdr:rowOff>
    </xdr:from>
    <xdr:to>
      <xdr:col>5</xdr:col>
      <xdr:colOff>9526</xdr:colOff>
      <xdr:row>273</xdr:row>
      <xdr:rowOff>28575</xdr:rowOff>
    </xdr:to>
    <xdr:sp macro="" textlink="">
      <xdr:nvSpPr>
        <xdr:cNvPr id="19" name="正方形/長方形 18">
          <a:extLst>
            <a:ext uri="{FF2B5EF4-FFF2-40B4-BE49-F238E27FC236}">
              <a16:creationId xmlns:a16="http://schemas.microsoft.com/office/drawing/2014/main" id="{00000000-0008-0000-0200-000013000000}"/>
            </a:ext>
          </a:extLst>
        </xdr:cNvPr>
        <xdr:cNvSpPr/>
      </xdr:nvSpPr>
      <xdr:spPr bwMode="auto">
        <a:xfrm>
          <a:off x="1884761" y="62456616"/>
          <a:ext cx="382190" cy="503634"/>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78</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79773</xdr:colOff>
      <xdr:row>270</xdr:row>
      <xdr:rowOff>144978</xdr:rowOff>
    </xdr:from>
    <xdr:to>
      <xdr:col>5</xdr:col>
      <xdr:colOff>1352551</xdr:colOff>
      <xdr:row>273</xdr:row>
      <xdr:rowOff>46797</xdr:rowOff>
    </xdr:to>
    <xdr:sp macro="" textlink="">
      <xdr:nvSpPr>
        <xdr:cNvPr id="20" name="正方形/長方形 19">
          <a:extLst>
            <a:ext uri="{FF2B5EF4-FFF2-40B4-BE49-F238E27FC236}">
              <a16:creationId xmlns:a16="http://schemas.microsoft.com/office/drawing/2014/main" id="{00000000-0008-0000-0200-000014000000}"/>
            </a:ext>
          </a:extLst>
        </xdr:cNvPr>
        <xdr:cNvSpPr/>
      </xdr:nvSpPr>
      <xdr:spPr bwMode="auto">
        <a:xfrm>
          <a:off x="2337198" y="62562303"/>
          <a:ext cx="1272778" cy="416169"/>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52</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1430399</xdr:colOff>
      <xdr:row>270</xdr:row>
      <xdr:rowOff>155972</xdr:rowOff>
    </xdr:from>
    <xdr:to>
      <xdr:col>5</xdr:col>
      <xdr:colOff>1876424</xdr:colOff>
      <xdr:row>273</xdr:row>
      <xdr:rowOff>35803</xdr:rowOff>
    </xdr:to>
    <xdr:sp macro="" textlink="">
      <xdr:nvSpPr>
        <xdr:cNvPr id="21" name="正方形/長方形 20">
          <a:extLst>
            <a:ext uri="{FF2B5EF4-FFF2-40B4-BE49-F238E27FC236}">
              <a16:creationId xmlns:a16="http://schemas.microsoft.com/office/drawing/2014/main" id="{00000000-0008-0000-0200-000015000000}"/>
            </a:ext>
          </a:extLst>
        </xdr:cNvPr>
        <xdr:cNvSpPr/>
      </xdr:nvSpPr>
      <xdr:spPr bwMode="auto">
        <a:xfrm>
          <a:off x="3687824" y="62573297"/>
          <a:ext cx="446025" cy="394181"/>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80</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9</xdr:col>
      <xdr:colOff>561976</xdr:colOff>
      <xdr:row>270</xdr:row>
      <xdr:rowOff>147317</xdr:rowOff>
    </xdr:from>
    <xdr:to>
      <xdr:col>10</xdr:col>
      <xdr:colOff>333376</xdr:colOff>
      <xdr:row>273</xdr:row>
      <xdr:rowOff>44458</xdr:rowOff>
    </xdr:to>
    <xdr:sp macro="" textlink="">
      <xdr:nvSpPr>
        <xdr:cNvPr id="22" name="正方形/長方形 21">
          <a:extLst>
            <a:ext uri="{FF2B5EF4-FFF2-40B4-BE49-F238E27FC236}">
              <a16:creationId xmlns:a16="http://schemas.microsoft.com/office/drawing/2014/main" id="{00000000-0008-0000-0200-000016000000}"/>
            </a:ext>
          </a:extLst>
        </xdr:cNvPr>
        <xdr:cNvSpPr/>
      </xdr:nvSpPr>
      <xdr:spPr bwMode="auto">
        <a:xfrm>
          <a:off x="6762751" y="62564642"/>
          <a:ext cx="457200" cy="411491"/>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86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6</xdr:col>
      <xdr:colOff>86917</xdr:colOff>
      <xdr:row>270</xdr:row>
      <xdr:rowOff>136922</xdr:rowOff>
    </xdr:from>
    <xdr:to>
      <xdr:col>6</xdr:col>
      <xdr:colOff>419101</xdr:colOff>
      <xdr:row>273</xdr:row>
      <xdr:rowOff>54853</xdr:rowOff>
    </xdr:to>
    <xdr:sp macro="" textlink="">
      <xdr:nvSpPr>
        <xdr:cNvPr id="23" name="正方形/長方形 22">
          <a:extLst>
            <a:ext uri="{FF2B5EF4-FFF2-40B4-BE49-F238E27FC236}">
              <a16:creationId xmlns:a16="http://schemas.microsoft.com/office/drawing/2014/main" id="{00000000-0008-0000-0200-000017000000}"/>
            </a:ext>
          </a:extLst>
        </xdr:cNvPr>
        <xdr:cNvSpPr/>
      </xdr:nvSpPr>
      <xdr:spPr bwMode="auto">
        <a:xfrm>
          <a:off x="4554142" y="62554247"/>
          <a:ext cx="332184" cy="432281"/>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82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6</xdr:col>
      <xdr:colOff>463153</xdr:colOff>
      <xdr:row>270</xdr:row>
      <xdr:rowOff>131606</xdr:rowOff>
    </xdr:from>
    <xdr:to>
      <xdr:col>7</xdr:col>
      <xdr:colOff>329803</xdr:colOff>
      <xdr:row>273</xdr:row>
      <xdr:rowOff>60169</xdr:rowOff>
    </xdr:to>
    <xdr:sp macro="" textlink="">
      <xdr:nvSpPr>
        <xdr:cNvPr id="24" name="正方形/長方形 23">
          <a:extLst>
            <a:ext uri="{FF2B5EF4-FFF2-40B4-BE49-F238E27FC236}">
              <a16:creationId xmlns:a16="http://schemas.microsoft.com/office/drawing/2014/main" id="{00000000-0008-0000-0200-000018000000}"/>
            </a:ext>
          </a:extLst>
        </xdr:cNvPr>
        <xdr:cNvSpPr/>
      </xdr:nvSpPr>
      <xdr:spPr bwMode="auto">
        <a:xfrm>
          <a:off x="4930378" y="62548931"/>
          <a:ext cx="485775" cy="442913"/>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81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8</xdr:col>
      <xdr:colOff>205979</xdr:colOff>
      <xdr:row>270</xdr:row>
      <xdr:rowOff>146859</xdr:rowOff>
    </xdr:from>
    <xdr:to>
      <xdr:col>9</xdr:col>
      <xdr:colOff>114300</xdr:colOff>
      <xdr:row>273</xdr:row>
      <xdr:rowOff>44916</xdr:rowOff>
    </xdr:to>
    <xdr:sp macro="" textlink="">
      <xdr:nvSpPr>
        <xdr:cNvPr id="25" name="正方形/長方形 24">
          <a:extLst>
            <a:ext uri="{FF2B5EF4-FFF2-40B4-BE49-F238E27FC236}">
              <a16:creationId xmlns:a16="http://schemas.microsoft.com/office/drawing/2014/main" id="{00000000-0008-0000-0200-000019000000}"/>
            </a:ext>
          </a:extLst>
        </xdr:cNvPr>
        <xdr:cNvSpPr/>
      </xdr:nvSpPr>
      <xdr:spPr bwMode="auto">
        <a:xfrm>
          <a:off x="5873354" y="62564184"/>
          <a:ext cx="441721" cy="412407"/>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79</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378801</xdr:colOff>
      <xdr:row>270</xdr:row>
      <xdr:rowOff>145714</xdr:rowOff>
    </xdr:from>
    <xdr:to>
      <xdr:col>11</xdr:col>
      <xdr:colOff>200024</xdr:colOff>
      <xdr:row>273</xdr:row>
      <xdr:rowOff>46060</xdr:rowOff>
    </xdr:to>
    <xdr:sp macro="" textlink="">
      <xdr:nvSpPr>
        <xdr:cNvPr id="26" name="正方形/長方形 25">
          <a:extLst>
            <a:ext uri="{FF2B5EF4-FFF2-40B4-BE49-F238E27FC236}">
              <a16:creationId xmlns:a16="http://schemas.microsoft.com/office/drawing/2014/main" id="{00000000-0008-0000-0200-00001A000000}"/>
            </a:ext>
          </a:extLst>
        </xdr:cNvPr>
        <xdr:cNvSpPr/>
      </xdr:nvSpPr>
      <xdr:spPr bwMode="auto">
        <a:xfrm>
          <a:off x="7265376" y="62563039"/>
          <a:ext cx="507023" cy="414696"/>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85</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266700</xdr:colOff>
      <xdr:row>270</xdr:row>
      <xdr:rowOff>145851</xdr:rowOff>
    </xdr:from>
    <xdr:to>
      <xdr:col>11</xdr:col>
      <xdr:colOff>695325</xdr:colOff>
      <xdr:row>273</xdr:row>
      <xdr:rowOff>45924</xdr:rowOff>
    </xdr:to>
    <xdr:sp macro="" textlink="">
      <xdr:nvSpPr>
        <xdr:cNvPr id="27" name="正方形/長方形 26">
          <a:extLst>
            <a:ext uri="{FF2B5EF4-FFF2-40B4-BE49-F238E27FC236}">
              <a16:creationId xmlns:a16="http://schemas.microsoft.com/office/drawing/2014/main" id="{00000000-0008-0000-0200-00001B000000}"/>
            </a:ext>
          </a:extLst>
        </xdr:cNvPr>
        <xdr:cNvSpPr/>
      </xdr:nvSpPr>
      <xdr:spPr bwMode="auto">
        <a:xfrm>
          <a:off x="7839075" y="62563176"/>
          <a:ext cx="428625" cy="414423"/>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84</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762001</xdr:colOff>
      <xdr:row>270</xdr:row>
      <xdr:rowOff>150614</xdr:rowOff>
    </xdr:from>
    <xdr:to>
      <xdr:col>11</xdr:col>
      <xdr:colOff>1238251</xdr:colOff>
      <xdr:row>273</xdr:row>
      <xdr:rowOff>41161</xdr:rowOff>
    </xdr:to>
    <xdr:sp macro="" textlink="">
      <xdr:nvSpPr>
        <xdr:cNvPr id="28" name="正方形/長方形 27">
          <a:extLst>
            <a:ext uri="{FF2B5EF4-FFF2-40B4-BE49-F238E27FC236}">
              <a16:creationId xmlns:a16="http://schemas.microsoft.com/office/drawing/2014/main" id="{00000000-0008-0000-0200-00001C000000}"/>
            </a:ext>
          </a:extLst>
        </xdr:cNvPr>
        <xdr:cNvSpPr/>
      </xdr:nvSpPr>
      <xdr:spPr bwMode="auto">
        <a:xfrm>
          <a:off x="8334376" y="62567939"/>
          <a:ext cx="476250" cy="404897"/>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83</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2</xdr:col>
      <xdr:colOff>447674</xdr:colOff>
      <xdr:row>274</xdr:row>
      <xdr:rowOff>91676</xdr:rowOff>
    </xdr:from>
    <xdr:to>
      <xdr:col>5</xdr:col>
      <xdr:colOff>742950</xdr:colOff>
      <xdr:row>275</xdr:row>
      <xdr:rowOff>114299</xdr:rowOff>
    </xdr:to>
    <xdr:sp macro="" textlink="">
      <xdr:nvSpPr>
        <xdr:cNvPr id="29" name="正方形/長方形 28">
          <a:extLst>
            <a:ext uri="{FF2B5EF4-FFF2-40B4-BE49-F238E27FC236}">
              <a16:creationId xmlns:a16="http://schemas.microsoft.com/office/drawing/2014/main" id="{00000000-0008-0000-0200-00001D000000}"/>
            </a:ext>
          </a:extLst>
        </xdr:cNvPr>
        <xdr:cNvSpPr/>
      </xdr:nvSpPr>
      <xdr:spPr bwMode="auto">
        <a:xfrm>
          <a:off x="1123949" y="63194801"/>
          <a:ext cx="1876426" cy="194073"/>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b" anchorCtr="1" upright="1"/>
        <a:lstStyle/>
        <a:p>
          <a:pPr algn="l" rtl="0"/>
          <a:r>
            <a:rPr kumimoji="1" lang="en-US" altLang="ja-JP" sz="1000" b="1" i="0" strike="noStrike">
              <a:solidFill>
                <a:sysClr val="windowText" lastClr="000000"/>
              </a:solidFill>
              <a:latin typeface="ＭＳ Ｐゴシック"/>
              <a:ea typeface="ＭＳ Ｐゴシック"/>
            </a:rPr>
            <a:t>47 </a:t>
          </a:r>
          <a:r>
            <a:rPr kumimoji="1" lang="ja-JP" altLang="en-US" sz="1000" b="1" i="0" strike="noStrike">
              <a:solidFill>
                <a:sysClr val="windowText" lastClr="000000"/>
              </a:solidFill>
              <a:latin typeface="ＭＳ Ｐゴシック"/>
              <a:ea typeface="ＭＳ Ｐゴシック"/>
            </a:rPr>
            <a:t>小規模</a:t>
          </a:r>
        </a:p>
      </xdr:txBody>
    </xdr:sp>
    <xdr:clientData/>
  </xdr:twoCellAnchor>
  <xdr:twoCellAnchor>
    <xdr:from>
      <xdr:col>5</xdr:col>
      <xdr:colOff>822353</xdr:colOff>
      <xdr:row>274</xdr:row>
      <xdr:rowOff>140138</xdr:rowOff>
    </xdr:from>
    <xdr:to>
      <xdr:col>6</xdr:col>
      <xdr:colOff>514350</xdr:colOff>
      <xdr:row>277</xdr:row>
      <xdr:rowOff>47915</xdr:rowOff>
    </xdr:to>
    <xdr:sp macro="" textlink="">
      <xdr:nvSpPr>
        <xdr:cNvPr id="30" name="正方形/長方形 29">
          <a:extLst>
            <a:ext uri="{FF2B5EF4-FFF2-40B4-BE49-F238E27FC236}">
              <a16:creationId xmlns:a16="http://schemas.microsoft.com/office/drawing/2014/main" id="{00000000-0008-0000-0200-00001E000000}"/>
            </a:ext>
          </a:extLst>
        </xdr:cNvPr>
        <xdr:cNvSpPr/>
      </xdr:nvSpPr>
      <xdr:spPr bwMode="auto">
        <a:xfrm>
          <a:off x="3079778" y="63243263"/>
          <a:ext cx="1901797" cy="422127"/>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43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57150</xdr:colOff>
      <xdr:row>274</xdr:row>
      <xdr:rowOff>140495</xdr:rowOff>
    </xdr:from>
    <xdr:to>
      <xdr:col>10</xdr:col>
      <xdr:colOff>209550</xdr:colOff>
      <xdr:row>277</xdr:row>
      <xdr:rowOff>61971</xdr:rowOff>
    </xdr:to>
    <xdr:sp macro="" textlink="">
      <xdr:nvSpPr>
        <xdr:cNvPr id="31" name="正方形/長方形 30">
          <a:extLst>
            <a:ext uri="{FF2B5EF4-FFF2-40B4-BE49-F238E27FC236}">
              <a16:creationId xmlns:a16="http://schemas.microsoft.com/office/drawing/2014/main" id="{00000000-0008-0000-0200-00001F000000}"/>
            </a:ext>
          </a:extLst>
        </xdr:cNvPr>
        <xdr:cNvSpPr/>
      </xdr:nvSpPr>
      <xdr:spPr bwMode="auto">
        <a:xfrm>
          <a:off x="5143500" y="63243620"/>
          <a:ext cx="1952625" cy="435826"/>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45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338414</xdr:colOff>
      <xdr:row>274</xdr:row>
      <xdr:rowOff>121444</xdr:rowOff>
    </xdr:from>
    <xdr:to>
      <xdr:col>11</xdr:col>
      <xdr:colOff>1619250</xdr:colOff>
      <xdr:row>277</xdr:row>
      <xdr:rowOff>57150</xdr:rowOff>
    </xdr:to>
    <xdr:sp macro="" textlink="">
      <xdr:nvSpPr>
        <xdr:cNvPr id="32" name="正方形/長方形 31">
          <a:extLst>
            <a:ext uri="{FF2B5EF4-FFF2-40B4-BE49-F238E27FC236}">
              <a16:creationId xmlns:a16="http://schemas.microsoft.com/office/drawing/2014/main" id="{00000000-0008-0000-0200-000020000000}"/>
            </a:ext>
          </a:extLst>
        </xdr:cNvPr>
        <xdr:cNvSpPr/>
      </xdr:nvSpPr>
      <xdr:spPr bwMode="auto">
        <a:xfrm>
          <a:off x="7224989" y="63224569"/>
          <a:ext cx="1966636" cy="450056"/>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48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314325</xdr:colOff>
      <xdr:row>285</xdr:row>
      <xdr:rowOff>152399</xdr:rowOff>
    </xdr:from>
    <xdr:to>
      <xdr:col>8</xdr:col>
      <xdr:colOff>476250</xdr:colOff>
      <xdr:row>287</xdr:row>
      <xdr:rowOff>28574</xdr:rowOff>
    </xdr:to>
    <xdr:sp macro="" textlink="">
      <xdr:nvSpPr>
        <xdr:cNvPr id="33" name="正方形/長方形 32">
          <a:extLst>
            <a:ext uri="{FF2B5EF4-FFF2-40B4-BE49-F238E27FC236}">
              <a16:creationId xmlns:a16="http://schemas.microsoft.com/office/drawing/2014/main" id="{00000000-0008-0000-0200-000021000000}"/>
            </a:ext>
          </a:extLst>
        </xdr:cNvPr>
        <xdr:cNvSpPr/>
      </xdr:nvSpPr>
      <xdr:spPr bwMode="auto">
        <a:xfrm>
          <a:off x="5400675" y="65998724"/>
          <a:ext cx="742950" cy="561975"/>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51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4</xdr:col>
      <xdr:colOff>219074</xdr:colOff>
      <xdr:row>284</xdr:row>
      <xdr:rowOff>47625</xdr:rowOff>
    </xdr:from>
    <xdr:to>
      <xdr:col>5</xdr:col>
      <xdr:colOff>710474</xdr:colOff>
      <xdr:row>285</xdr:row>
      <xdr:rowOff>47625</xdr:rowOff>
    </xdr:to>
    <xdr:sp macro="" textlink="">
      <xdr:nvSpPr>
        <xdr:cNvPr id="34" name="正方形/長方形 33">
          <a:extLst>
            <a:ext uri="{FF2B5EF4-FFF2-40B4-BE49-F238E27FC236}">
              <a16:creationId xmlns:a16="http://schemas.microsoft.com/office/drawing/2014/main" id="{00000000-0008-0000-0200-000022000000}"/>
            </a:ext>
          </a:extLst>
        </xdr:cNvPr>
        <xdr:cNvSpPr/>
      </xdr:nvSpPr>
      <xdr:spPr bwMode="auto">
        <a:xfrm>
          <a:off x="2247899" y="65551050"/>
          <a:ext cx="720000" cy="3429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53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80962</xdr:colOff>
      <xdr:row>285</xdr:row>
      <xdr:rowOff>66675</xdr:rowOff>
    </xdr:from>
    <xdr:to>
      <xdr:col>11</xdr:col>
      <xdr:colOff>176212</xdr:colOff>
      <xdr:row>286</xdr:row>
      <xdr:rowOff>104776</xdr:rowOff>
    </xdr:to>
    <xdr:sp macro="" textlink="">
      <xdr:nvSpPr>
        <xdr:cNvPr id="35" name="正方形/長方形 34">
          <a:extLst>
            <a:ext uri="{FF2B5EF4-FFF2-40B4-BE49-F238E27FC236}">
              <a16:creationId xmlns:a16="http://schemas.microsoft.com/office/drawing/2014/main" id="{00000000-0008-0000-0200-000023000000}"/>
            </a:ext>
          </a:extLst>
        </xdr:cNvPr>
        <xdr:cNvSpPr/>
      </xdr:nvSpPr>
      <xdr:spPr bwMode="auto">
        <a:xfrm>
          <a:off x="6967537" y="65913000"/>
          <a:ext cx="781050" cy="381001"/>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baseline="0">
              <a:solidFill>
                <a:sysClr val="windowText" lastClr="000000"/>
              </a:solidFill>
              <a:latin typeface="ＭＳ Ｐゴシック"/>
              <a:ea typeface="ＭＳ Ｐゴシック"/>
            </a:rPr>
            <a:t>50</a:t>
          </a:r>
          <a:r>
            <a:rPr kumimoji="1" lang="ja-JP" altLang="en-US" sz="1200" b="1" i="0" strike="noStrike" baseline="0">
              <a:solidFill>
                <a:sysClr val="windowText" lastClr="000000"/>
              </a:solidFill>
              <a:latin typeface="ＭＳ Ｐゴシック"/>
              <a:ea typeface="ＭＳ Ｐゴシック"/>
            </a:rPr>
            <a:t>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4</xdr:col>
      <xdr:colOff>219074</xdr:colOff>
      <xdr:row>283</xdr:row>
      <xdr:rowOff>80962</xdr:rowOff>
    </xdr:from>
    <xdr:to>
      <xdr:col>5</xdr:col>
      <xdr:colOff>710474</xdr:colOff>
      <xdr:row>284</xdr:row>
      <xdr:rowOff>19050</xdr:rowOff>
    </xdr:to>
    <xdr:sp macro="" textlink="">
      <xdr:nvSpPr>
        <xdr:cNvPr id="36" name="正方形/長方形 35">
          <a:extLst>
            <a:ext uri="{FF2B5EF4-FFF2-40B4-BE49-F238E27FC236}">
              <a16:creationId xmlns:a16="http://schemas.microsoft.com/office/drawing/2014/main" id="{00000000-0008-0000-0200-000024000000}"/>
            </a:ext>
          </a:extLst>
        </xdr:cNvPr>
        <xdr:cNvSpPr/>
      </xdr:nvSpPr>
      <xdr:spPr bwMode="auto">
        <a:xfrm>
          <a:off x="2247899" y="65241487"/>
          <a:ext cx="720000" cy="280988"/>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200"/>
            </a:lnSpc>
          </a:pPr>
          <a:r>
            <a:rPr kumimoji="1" lang="en-US" altLang="ja-JP" sz="1000" b="1" i="0" strike="noStrike">
              <a:solidFill>
                <a:sysClr val="windowText" lastClr="000000"/>
              </a:solidFill>
              <a:latin typeface="ＭＳ Ｐゴシック"/>
              <a:ea typeface="ＭＳ Ｐゴシック"/>
            </a:rPr>
            <a:t>104</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2</xdr:col>
      <xdr:colOff>287212</xdr:colOff>
      <xdr:row>275</xdr:row>
      <xdr:rowOff>142875</xdr:rowOff>
    </xdr:from>
    <xdr:to>
      <xdr:col>5</xdr:col>
      <xdr:colOff>762000</xdr:colOff>
      <xdr:row>277</xdr:row>
      <xdr:rowOff>76200</xdr:rowOff>
    </xdr:to>
    <xdr:sp macro="" textlink="">
      <xdr:nvSpPr>
        <xdr:cNvPr id="39" name="正方形/長方形 38">
          <a:extLst>
            <a:ext uri="{FF2B5EF4-FFF2-40B4-BE49-F238E27FC236}">
              <a16:creationId xmlns:a16="http://schemas.microsoft.com/office/drawing/2014/main" id="{00000000-0008-0000-0200-000027000000}"/>
            </a:ext>
          </a:extLst>
        </xdr:cNvPr>
        <xdr:cNvSpPr/>
      </xdr:nvSpPr>
      <xdr:spPr bwMode="auto">
        <a:xfrm>
          <a:off x="963487" y="63417450"/>
          <a:ext cx="2055938" cy="276225"/>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b" anchorCtr="1" upright="1"/>
        <a:lstStyle/>
        <a:p>
          <a:pPr algn="l" rtl="0"/>
          <a:r>
            <a:rPr kumimoji="1" lang="en-US" altLang="ja-JP" sz="1200" b="1" i="0" strike="noStrike">
              <a:solidFill>
                <a:sysClr val="windowText" lastClr="000000"/>
              </a:solidFill>
              <a:latin typeface="ＭＳ Ｐゴシック"/>
              <a:ea typeface="ＭＳ Ｐゴシック"/>
            </a:rPr>
            <a:t>42 </a:t>
          </a:r>
          <a:r>
            <a:rPr kumimoji="1" lang="ja-JP" altLang="en-US" sz="1200" b="1" i="0" strike="noStrike">
              <a:solidFill>
                <a:sysClr val="windowText" lastClr="000000"/>
              </a:solidFill>
              <a:latin typeface="ＭＳ Ｐゴシック"/>
              <a:ea typeface="ＭＳ Ｐゴシック"/>
            </a:rPr>
            <a:t>社保</a:t>
          </a:r>
        </a:p>
      </xdr:txBody>
    </xdr:sp>
    <xdr:clientData/>
  </xdr:twoCellAnchor>
  <xdr:twoCellAnchor>
    <xdr:from>
      <xdr:col>5</xdr:col>
      <xdr:colOff>1543050</xdr:colOff>
      <xdr:row>283</xdr:row>
      <xdr:rowOff>80962</xdr:rowOff>
    </xdr:from>
    <xdr:to>
      <xdr:col>7</xdr:col>
      <xdr:colOff>219075</xdr:colOff>
      <xdr:row>284</xdr:row>
      <xdr:rowOff>19050</xdr:rowOff>
    </xdr:to>
    <xdr:sp macro="" textlink="">
      <xdr:nvSpPr>
        <xdr:cNvPr id="40" name="正方形/長方形 39">
          <a:extLst>
            <a:ext uri="{FF2B5EF4-FFF2-40B4-BE49-F238E27FC236}">
              <a16:creationId xmlns:a16="http://schemas.microsoft.com/office/drawing/2014/main" id="{00000000-0008-0000-0200-000028000000}"/>
            </a:ext>
          </a:extLst>
        </xdr:cNvPr>
        <xdr:cNvSpPr/>
      </xdr:nvSpPr>
      <xdr:spPr bwMode="auto">
        <a:xfrm>
          <a:off x="3800475" y="65241487"/>
          <a:ext cx="1504950" cy="280988"/>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200"/>
            </a:lnSpc>
          </a:pPr>
          <a:r>
            <a:rPr kumimoji="1" lang="en-US" altLang="ja-JP" sz="1000" b="1" i="0" strike="noStrike">
              <a:solidFill>
                <a:sysClr val="windowText" lastClr="000000"/>
              </a:solidFill>
              <a:latin typeface="ＭＳ Ｐゴシック"/>
              <a:ea typeface="ＭＳ Ｐゴシック"/>
            </a:rPr>
            <a:t>106</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5</xdr:col>
      <xdr:colOff>1543050</xdr:colOff>
      <xdr:row>284</xdr:row>
      <xdr:rowOff>47625</xdr:rowOff>
    </xdr:from>
    <xdr:to>
      <xdr:col>7</xdr:col>
      <xdr:colOff>219075</xdr:colOff>
      <xdr:row>285</xdr:row>
      <xdr:rowOff>47625</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bwMode="auto">
        <a:xfrm>
          <a:off x="3800475" y="65551050"/>
          <a:ext cx="1504950" cy="3429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200"/>
            </a:lnSpc>
          </a:pPr>
          <a:r>
            <a:rPr kumimoji="1" lang="en-US" altLang="ja-JP" sz="1000" b="1" i="0" strike="noStrike">
              <a:solidFill>
                <a:sysClr val="windowText" lastClr="000000"/>
              </a:solidFill>
              <a:latin typeface="ＭＳ Ｐゴシック"/>
              <a:ea typeface="ＭＳ Ｐゴシック"/>
            </a:rPr>
            <a:t>107</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8</xdr:col>
      <xdr:colOff>509587</xdr:colOff>
      <xdr:row>283</xdr:row>
      <xdr:rowOff>80962</xdr:rowOff>
    </xdr:from>
    <xdr:to>
      <xdr:col>10</xdr:col>
      <xdr:colOff>10387</xdr:colOff>
      <xdr:row>284</xdr:row>
      <xdr:rowOff>19050</xdr:rowOff>
    </xdr:to>
    <xdr:sp macro="" textlink="">
      <xdr:nvSpPr>
        <xdr:cNvPr id="42" name="正方形/長方形 41">
          <a:extLst>
            <a:ext uri="{FF2B5EF4-FFF2-40B4-BE49-F238E27FC236}">
              <a16:creationId xmlns:a16="http://schemas.microsoft.com/office/drawing/2014/main" id="{00000000-0008-0000-0200-00002A000000}"/>
            </a:ext>
          </a:extLst>
        </xdr:cNvPr>
        <xdr:cNvSpPr/>
      </xdr:nvSpPr>
      <xdr:spPr bwMode="auto">
        <a:xfrm>
          <a:off x="6176962" y="65241487"/>
          <a:ext cx="720000" cy="280988"/>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200"/>
            </a:lnSpc>
          </a:pPr>
          <a:r>
            <a:rPr kumimoji="1" lang="en-US" altLang="ja-JP" sz="1000" b="1" i="0" strike="noStrike">
              <a:solidFill>
                <a:sysClr val="windowText" lastClr="000000"/>
              </a:solidFill>
              <a:latin typeface="ＭＳ Ｐゴシック"/>
              <a:ea typeface="ＭＳ Ｐゴシック"/>
            </a:rPr>
            <a:t>108</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8</xdr:col>
      <xdr:colOff>509587</xdr:colOff>
      <xdr:row>284</xdr:row>
      <xdr:rowOff>47625</xdr:rowOff>
    </xdr:from>
    <xdr:to>
      <xdr:col>10</xdr:col>
      <xdr:colOff>10387</xdr:colOff>
      <xdr:row>285</xdr:row>
      <xdr:rowOff>47625</xdr:rowOff>
    </xdr:to>
    <xdr:sp macro="" textlink="">
      <xdr:nvSpPr>
        <xdr:cNvPr id="43" name="正方形/長方形 42">
          <a:extLst>
            <a:ext uri="{FF2B5EF4-FFF2-40B4-BE49-F238E27FC236}">
              <a16:creationId xmlns:a16="http://schemas.microsoft.com/office/drawing/2014/main" id="{00000000-0008-0000-0200-00002B000000}"/>
            </a:ext>
          </a:extLst>
        </xdr:cNvPr>
        <xdr:cNvSpPr/>
      </xdr:nvSpPr>
      <xdr:spPr bwMode="auto">
        <a:xfrm>
          <a:off x="6176962" y="65551050"/>
          <a:ext cx="720000" cy="3429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200"/>
            </a:lnSpc>
          </a:pPr>
          <a:r>
            <a:rPr kumimoji="1" lang="en-US" altLang="ja-JP" sz="1000" b="1" i="0" strike="noStrike">
              <a:solidFill>
                <a:sysClr val="windowText" lastClr="000000"/>
              </a:solidFill>
              <a:latin typeface="ＭＳ Ｐゴシック"/>
              <a:ea typeface="ＭＳ Ｐゴシック"/>
            </a:rPr>
            <a:t>109</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11</xdr:col>
      <xdr:colOff>219075</xdr:colOff>
      <xdr:row>283</xdr:row>
      <xdr:rowOff>80962</xdr:rowOff>
    </xdr:from>
    <xdr:to>
      <xdr:col>11</xdr:col>
      <xdr:colOff>1695075</xdr:colOff>
      <xdr:row>284</xdr:row>
      <xdr:rowOff>19050</xdr:rowOff>
    </xdr:to>
    <xdr:sp macro="" textlink="">
      <xdr:nvSpPr>
        <xdr:cNvPr id="44" name="正方形/長方形 43">
          <a:extLst>
            <a:ext uri="{FF2B5EF4-FFF2-40B4-BE49-F238E27FC236}">
              <a16:creationId xmlns:a16="http://schemas.microsoft.com/office/drawing/2014/main" id="{00000000-0008-0000-0200-00002C000000}"/>
            </a:ext>
          </a:extLst>
        </xdr:cNvPr>
        <xdr:cNvSpPr/>
      </xdr:nvSpPr>
      <xdr:spPr bwMode="auto">
        <a:xfrm>
          <a:off x="7791450" y="65241487"/>
          <a:ext cx="1476000" cy="280988"/>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200"/>
            </a:lnSpc>
          </a:pPr>
          <a:r>
            <a:rPr kumimoji="1" lang="en-US" altLang="ja-JP" sz="1000" b="1" i="0" strike="noStrike">
              <a:solidFill>
                <a:sysClr val="windowText" lastClr="000000"/>
              </a:solidFill>
              <a:latin typeface="ＭＳ Ｐゴシック"/>
              <a:ea typeface="ＭＳ Ｐゴシック"/>
            </a:rPr>
            <a:t>57</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11</xdr:col>
      <xdr:colOff>219075</xdr:colOff>
      <xdr:row>284</xdr:row>
      <xdr:rowOff>47625</xdr:rowOff>
    </xdr:from>
    <xdr:to>
      <xdr:col>11</xdr:col>
      <xdr:colOff>1695075</xdr:colOff>
      <xdr:row>285</xdr:row>
      <xdr:rowOff>47625</xdr:rowOff>
    </xdr:to>
    <xdr:sp macro="" textlink="">
      <xdr:nvSpPr>
        <xdr:cNvPr id="45" name="正方形/長方形 44">
          <a:extLst>
            <a:ext uri="{FF2B5EF4-FFF2-40B4-BE49-F238E27FC236}">
              <a16:creationId xmlns:a16="http://schemas.microsoft.com/office/drawing/2014/main" id="{00000000-0008-0000-0200-00002D000000}"/>
            </a:ext>
          </a:extLst>
        </xdr:cNvPr>
        <xdr:cNvSpPr/>
      </xdr:nvSpPr>
      <xdr:spPr bwMode="auto">
        <a:xfrm>
          <a:off x="7791450" y="65551050"/>
          <a:ext cx="1476000" cy="3429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200"/>
            </a:lnSpc>
          </a:pPr>
          <a:r>
            <a:rPr kumimoji="1" lang="en-US" altLang="ja-JP" sz="1000" b="1" i="0" strike="noStrike">
              <a:solidFill>
                <a:sysClr val="windowText" lastClr="000000"/>
              </a:solidFill>
              <a:latin typeface="ＭＳ Ｐゴシック"/>
              <a:ea typeface="ＭＳ Ｐゴシック"/>
            </a:rPr>
            <a:t>58</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11</xdr:col>
      <xdr:colOff>990601</xdr:colOff>
      <xdr:row>282</xdr:row>
      <xdr:rowOff>66676</xdr:rowOff>
    </xdr:from>
    <xdr:to>
      <xdr:col>11</xdr:col>
      <xdr:colOff>1710601</xdr:colOff>
      <xdr:row>283</xdr:row>
      <xdr:rowOff>66676</xdr:rowOff>
    </xdr:to>
    <xdr:sp macro="" textlink="">
      <xdr:nvSpPr>
        <xdr:cNvPr id="46" name="正方形/長方形 45">
          <a:extLst>
            <a:ext uri="{FF2B5EF4-FFF2-40B4-BE49-F238E27FC236}">
              <a16:creationId xmlns:a16="http://schemas.microsoft.com/office/drawing/2014/main" id="{00000000-0008-0000-0200-00002E000000}"/>
            </a:ext>
          </a:extLst>
        </xdr:cNvPr>
        <xdr:cNvSpPr/>
      </xdr:nvSpPr>
      <xdr:spPr bwMode="auto">
        <a:xfrm>
          <a:off x="8562976" y="64884301"/>
          <a:ext cx="720000" cy="342900"/>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44</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976312</xdr:colOff>
      <xdr:row>285</xdr:row>
      <xdr:rowOff>61912</xdr:rowOff>
    </xdr:from>
    <xdr:to>
      <xdr:col>11</xdr:col>
      <xdr:colOff>1747837</xdr:colOff>
      <xdr:row>286</xdr:row>
      <xdr:rowOff>109538</xdr:rowOff>
    </xdr:to>
    <xdr:sp macro="" textlink="">
      <xdr:nvSpPr>
        <xdr:cNvPr id="47" name="正方形/長方形 46">
          <a:extLst>
            <a:ext uri="{FF2B5EF4-FFF2-40B4-BE49-F238E27FC236}">
              <a16:creationId xmlns:a16="http://schemas.microsoft.com/office/drawing/2014/main" id="{00000000-0008-0000-0200-00002F000000}"/>
            </a:ext>
          </a:extLst>
        </xdr:cNvPr>
        <xdr:cNvSpPr/>
      </xdr:nvSpPr>
      <xdr:spPr bwMode="auto">
        <a:xfrm>
          <a:off x="8548687" y="65908237"/>
          <a:ext cx="771525" cy="390526"/>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46</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4</xdr:col>
      <xdr:colOff>219074</xdr:colOff>
      <xdr:row>282</xdr:row>
      <xdr:rowOff>66676</xdr:rowOff>
    </xdr:from>
    <xdr:to>
      <xdr:col>5</xdr:col>
      <xdr:colOff>710474</xdr:colOff>
      <xdr:row>283</xdr:row>
      <xdr:rowOff>66676</xdr:rowOff>
    </xdr:to>
    <xdr:sp macro="" textlink="">
      <xdr:nvSpPr>
        <xdr:cNvPr id="48" name="正方形/長方形 47">
          <a:extLst>
            <a:ext uri="{FF2B5EF4-FFF2-40B4-BE49-F238E27FC236}">
              <a16:creationId xmlns:a16="http://schemas.microsoft.com/office/drawing/2014/main" id="{00000000-0008-0000-0200-000030000000}"/>
            </a:ext>
          </a:extLst>
        </xdr:cNvPr>
        <xdr:cNvSpPr/>
      </xdr:nvSpPr>
      <xdr:spPr bwMode="auto">
        <a:xfrm>
          <a:off x="2247899" y="64884301"/>
          <a:ext cx="720000" cy="342900"/>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63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76201</xdr:colOff>
      <xdr:row>282</xdr:row>
      <xdr:rowOff>66676</xdr:rowOff>
    </xdr:from>
    <xdr:to>
      <xdr:col>11</xdr:col>
      <xdr:colOff>110401</xdr:colOff>
      <xdr:row>283</xdr:row>
      <xdr:rowOff>66676</xdr:rowOff>
    </xdr:to>
    <xdr:sp macro="" textlink="">
      <xdr:nvSpPr>
        <xdr:cNvPr id="49" name="正方形/長方形 48">
          <a:extLst>
            <a:ext uri="{FF2B5EF4-FFF2-40B4-BE49-F238E27FC236}">
              <a16:creationId xmlns:a16="http://schemas.microsoft.com/office/drawing/2014/main" id="{00000000-0008-0000-0200-000031000000}"/>
            </a:ext>
          </a:extLst>
        </xdr:cNvPr>
        <xdr:cNvSpPr/>
      </xdr:nvSpPr>
      <xdr:spPr bwMode="auto">
        <a:xfrm>
          <a:off x="6962776" y="64884301"/>
          <a:ext cx="720000" cy="342900"/>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64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285750</xdr:colOff>
      <xdr:row>282</xdr:row>
      <xdr:rowOff>57151</xdr:rowOff>
    </xdr:from>
    <xdr:to>
      <xdr:col>8</xdr:col>
      <xdr:colOff>424725</xdr:colOff>
      <xdr:row>283</xdr:row>
      <xdr:rowOff>57151</xdr:rowOff>
    </xdr:to>
    <xdr:sp macro="" textlink="">
      <xdr:nvSpPr>
        <xdr:cNvPr id="50" name="正方形/長方形 49">
          <a:extLst>
            <a:ext uri="{FF2B5EF4-FFF2-40B4-BE49-F238E27FC236}">
              <a16:creationId xmlns:a16="http://schemas.microsoft.com/office/drawing/2014/main" id="{00000000-0008-0000-0200-000032000000}"/>
            </a:ext>
          </a:extLst>
        </xdr:cNvPr>
        <xdr:cNvSpPr/>
      </xdr:nvSpPr>
      <xdr:spPr bwMode="auto">
        <a:xfrm>
          <a:off x="5372100" y="64874776"/>
          <a:ext cx="720000" cy="342900"/>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65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1533525</xdr:colOff>
      <xdr:row>282</xdr:row>
      <xdr:rowOff>47626</xdr:rowOff>
    </xdr:from>
    <xdr:to>
      <xdr:col>6</xdr:col>
      <xdr:colOff>43725</xdr:colOff>
      <xdr:row>283</xdr:row>
      <xdr:rowOff>47626</xdr:rowOff>
    </xdr:to>
    <xdr:sp macro="" textlink="">
      <xdr:nvSpPr>
        <xdr:cNvPr id="51" name="正方形/長方形 50">
          <a:extLst>
            <a:ext uri="{FF2B5EF4-FFF2-40B4-BE49-F238E27FC236}">
              <a16:creationId xmlns:a16="http://schemas.microsoft.com/office/drawing/2014/main" id="{00000000-0008-0000-0200-000033000000}"/>
            </a:ext>
          </a:extLst>
        </xdr:cNvPr>
        <xdr:cNvSpPr/>
      </xdr:nvSpPr>
      <xdr:spPr bwMode="auto">
        <a:xfrm>
          <a:off x="3790950" y="64865251"/>
          <a:ext cx="720000" cy="342900"/>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66</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85725</xdr:colOff>
      <xdr:row>277</xdr:row>
      <xdr:rowOff>118886</xdr:rowOff>
    </xdr:from>
    <xdr:to>
      <xdr:col>5</xdr:col>
      <xdr:colOff>1190625</xdr:colOff>
      <xdr:row>279</xdr:row>
      <xdr:rowOff>28077</xdr:rowOff>
    </xdr:to>
    <xdr:sp macro="" textlink="">
      <xdr:nvSpPr>
        <xdr:cNvPr id="52" name="正方形/長方形 51">
          <a:extLst>
            <a:ext uri="{FF2B5EF4-FFF2-40B4-BE49-F238E27FC236}">
              <a16:creationId xmlns:a16="http://schemas.microsoft.com/office/drawing/2014/main" id="{00000000-0008-0000-0200-000034000000}"/>
            </a:ext>
          </a:extLst>
        </xdr:cNvPr>
        <xdr:cNvSpPr/>
      </xdr:nvSpPr>
      <xdr:spPr bwMode="auto">
        <a:xfrm>
          <a:off x="2343150" y="63736361"/>
          <a:ext cx="1104900" cy="252091"/>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41 </a:t>
          </a:r>
          <a:r>
            <a:rPr kumimoji="1" lang="ja-JP" altLang="en-US" sz="1000" b="1" i="0" strike="noStrike">
              <a:solidFill>
                <a:sysClr val="windowText" lastClr="000000"/>
              </a:solidFill>
              <a:latin typeface="ＭＳ Ｐゴシック"/>
              <a:ea typeface="ＭＳ Ｐゴシック"/>
            </a:rPr>
            <a:t>前職支払</a:t>
          </a:r>
          <a:r>
            <a:rPr kumimoji="1" lang="en-US" altLang="ja-JP" sz="1000" b="1" i="0" strike="noStrike">
              <a:solidFill>
                <a:sysClr val="windowText" lastClr="000000"/>
              </a:solidFill>
              <a:latin typeface="ＭＳ Ｐゴシック"/>
              <a:ea typeface="ＭＳ Ｐゴシック"/>
            </a:rPr>
            <a:t> </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8</xdr:col>
      <xdr:colOff>152400</xdr:colOff>
      <xdr:row>277</xdr:row>
      <xdr:rowOff>123400</xdr:rowOff>
    </xdr:from>
    <xdr:to>
      <xdr:col>9</xdr:col>
      <xdr:colOff>581025</xdr:colOff>
      <xdr:row>279</xdr:row>
      <xdr:rowOff>28575</xdr:rowOff>
    </xdr:to>
    <xdr:sp macro="" textlink="">
      <xdr:nvSpPr>
        <xdr:cNvPr id="53" name="正方形/長方形 52">
          <a:extLst>
            <a:ext uri="{FF2B5EF4-FFF2-40B4-BE49-F238E27FC236}">
              <a16:creationId xmlns:a16="http://schemas.microsoft.com/office/drawing/2014/main" id="{00000000-0008-0000-0200-000035000000}"/>
            </a:ext>
          </a:extLst>
        </xdr:cNvPr>
        <xdr:cNvSpPr/>
      </xdr:nvSpPr>
      <xdr:spPr bwMode="auto">
        <a:xfrm>
          <a:off x="5819775" y="63740875"/>
          <a:ext cx="962025" cy="248075"/>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29 </a:t>
          </a:r>
          <a:r>
            <a:rPr kumimoji="1" lang="ja-JP" altLang="en-US" sz="1000" b="1" i="0" strike="noStrike">
              <a:solidFill>
                <a:sysClr val="windowText" lastClr="000000"/>
              </a:solidFill>
              <a:latin typeface="ＭＳ Ｐゴシック"/>
              <a:ea typeface="ＭＳ Ｐゴシック"/>
            </a:rPr>
            <a:t>条約免除</a:t>
          </a:r>
          <a:r>
            <a:rPr kumimoji="1" lang="en-US" altLang="ja-JP" sz="1000" b="1" i="0" strike="noStrike">
              <a:solidFill>
                <a:sysClr val="windowText" lastClr="000000"/>
              </a:solidFill>
              <a:latin typeface="ＭＳ Ｐゴシック"/>
              <a:ea typeface="ＭＳ Ｐゴシック"/>
            </a:rPr>
            <a:t> </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9</xdr:col>
      <xdr:colOff>638175</xdr:colOff>
      <xdr:row>277</xdr:row>
      <xdr:rowOff>123400</xdr:rowOff>
    </xdr:from>
    <xdr:to>
      <xdr:col>11</xdr:col>
      <xdr:colOff>228600</xdr:colOff>
      <xdr:row>279</xdr:row>
      <xdr:rowOff>28575</xdr:rowOff>
    </xdr:to>
    <xdr:sp macro="" textlink="">
      <xdr:nvSpPr>
        <xdr:cNvPr id="54" name="正方形/長方形 53">
          <a:extLst>
            <a:ext uri="{FF2B5EF4-FFF2-40B4-BE49-F238E27FC236}">
              <a16:creationId xmlns:a16="http://schemas.microsoft.com/office/drawing/2014/main" id="{00000000-0008-0000-0200-000036000000}"/>
            </a:ext>
          </a:extLst>
        </xdr:cNvPr>
        <xdr:cNvSpPr/>
      </xdr:nvSpPr>
      <xdr:spPr bwMode="auto">
        <a:xfrm>
          <a:off x="6838950" y="63740875"/>
          <a:ext cx="962025" cy="248075"/>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30 </a:t>
          </a:r>
          <a:r>
            <a:rPr kumimoji="1" lang="ja-JP" altLang="en-US" sz="1000" b="1" i="0" strike="noStrike">
              <a:solidFill>
                <a:sysClr val="windowText" lastClr="000000"/>
              </a:solidFill>
              <a:latin typeface="ＭＳ Ｐゴシック"/>
              <a:ea typeface="ＭＳ Ｐゴシック"/>
            </a:rPr>
            <a:t>海外居住</a:t>
          </a:r>
        </a:p>
      </xdr:txBody>
    </xdr:sp>
    <xdr:clientData/>
  </xdr:twoCellAnchor>
  <xdr:twoCellAnchor>
    <xdr:from>
      <xdr:col>2</xdr:col>
      <xdr:colOff>277416</xdr:colOff>
      <xdr:row>300</xdr:row>
      <xdr:rowOff>118009</xdr:rowOff>
    </xdr:from>
    <xdr:to>
      <xdr:col>2</xdr:col>
      <xdr:colOff>590550</xdr:colOff>
      <xdr:row>302</xdr:row>
      <xdr:rowOff>135109</xdr:rowOff>
    </xdr:to>
    <xdr:sp macro="" textlink="">
      <xdr:nvSpPr>
        <xdr:cNvPr id="55" name="正方形/長方形 54">
          <a:extLst>
            <a:ext uri="{FF2B5EF4-FFF2-40B4-BE49-F238E27FC236}">
              <a16:creationId xmlns:a16="http://schemas.microsoft.com/office/drawing/2014/main" id="{00000000-0008-0000-0200-000037000000}"/>
            </a:ext>
          </a:extLst>
        </xdr:cNvPr>
        <xdr:cNvSpPr/>
      </xdr:nvSpPr>
      <xdr:spPr bwMode="auto">
        <a:xfrm>
          <a:off x="953691" y="70079134"/>
          <a:ext cx="313134"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88</a:t>
          </a:r>
          <a:r>
            <a:rPr kumimoji="1" lang="en-US" altLang="ja-JP" sz="1050" b="1" i="0" strike="noStrike">
              <a:solidFill>
                <a:sysClr val="windowText" lastClr="000000"/>
              </a:solidFill>
              <a:latin typeface="ＭＳ Ｐゴシック"/>
              <a:ea typeface="ＭＳ Ｐゴシック"/>
            </a:rPr>
            <a:t> </a:t>
          </a:r>
          <a:endParaRPr kumimoji="1" lang="ja-JP" altLang="en-US" sz="1050" b="1" i="0" strike="noStrike">
            <a:solidFill>
              <a:sysClr val="windowText" lastClr="000000"/>
            </a:solidFill>
            <a:latin typeface="ＭＳ Ｐゴシック"/>
            <a:ea typeface="ＭＳ Ｐゴシック"/>
          </a:endParaRPr>
        </a:p>
      </xdr:txBody>
    </xdr:sp>
    <xdr:clientData/>
  </xdr:twoCellAnchor>
  <xdr:twoCellAnchor>
    <xdr:from>
      <xdr:col>2</xdr:col>
      <xdr:colOff>642022</xdr:colOff>
      <xdr:row>300</xdr:row>
      <xdr:rowOff>118009</xdr:rowOff>
    </xdr:from>
    <xdr:to>
      <xdr:col>3</xdr:col>
      <xdr:colOff>6097</xdr:colOff>
      <xdr:row>302</xdr:row>
      <xdr:rowOff>135109</xdr:rowOff>
    </xdr:to>
    <xdr:sp macro="" textlink="">
      <xdr:nvSpPr>
        <xdr:cNvPr id="56" name="正方形/長方形 55">
          <a:extLst>
            <a:ext uri="{FF2B5EF4-FFF2-40B4-BE49-F238E27FC236}">
              <a16:creationId xmlns:a16="http://schemas.microsoft.com/office/drawing/2014/main" id="{00000000-0008-0000-0200-000038000000}"/>
            </a:ext>
          </a:extLst>
        </xdr:cNvPr>
        <xdr:cNvSpPr/>
      </xdr:nvSpPr>
      <xdr:spPr bwMode="auto">
        <a:xfrm>
          <a:off x="1318297" y="70079134"/>
          <a:ext cx="345150"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99</a:t>
          </a:r>
          <a:endParaRPr kumimoji="1" lang="ja-JP" altLang="en-US" sz="1050" b="1" i="0" strike="noStrike">
            <a:solidFill>
              <a:sysClr val="windowText" lastClr="000000"/>
            </a:solidFill>
            <a:latin typeface="ＭＳ Ｐゴシック"/>
            <a:ea typeface="ＭＳ Ｐゴシック"/>
          </a:endParaRPr>
        </a:p>
      </xdr:txBody>
    </xdr:sp>
    <xdr:clientData/>
  </xdr:twoCellAnchor>
  <xdr:twoCellAnchor>
    <xdr:from>
      <xdr:col>3</xdr:col>
      <xdr:colOff>30861</xdr:colOff>
      <xdr:row>300</xdr:row>
      <xdr:rowOff>118009</xdr:rowOff>
    </xdr:from>
    <xdr:to>
      <xdr:col>3</xdr:col>
      <xdr:colOff>276225</xdr:colOff>
      <xdr:row>302</xdr:row>
      <xdr:rowOff>135109</xdr:rowOff>
    </xdr:to>
    <xdr:sp macro="" textlink="">
      <xdr:nvSpPr>
        <xdr:cNvPr id="57" name="正方形/長方形 56">
          <a:extLst>
            <a:ext uri="{FF2B5EF4-FFF2-40B4-BE49-F238E27FC236}">
              <a16:creationId xmlns:a16="http://schemas.microsoft.com/office/drawing/2014/main" id="{00000000-0008-0000-0200-000039000000}"/>
            </a:ext>
          </a:extLst>
        </xdr:cNvPr>
        <xdr:cNvSpPr/>
      </xdr:nvSpPr>
      <xdr:spPr bwMode="auto">
        <a:xfrm>
          <a:off x="1688211" y="70079134"/>
          <a:ext cx="245364"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97 </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3</xdr:col>
      <xdr:colOff>310017</xdr:colOff>
      <xdr:row>300</xdr:row>
      <xdr:rowOff>118009</xdr:rowOff>
    </xdr:from>
    <xdr:to>
      <xdr:col>4</xdr:col>
      <xdr:colOff>190500</xdr:colOff>
      <xdr:row>302</xdr:row>
      <xdr:rowOff>135109</xdr:rowOff>
    </xdr:to>
    <xdr:sp macro="" textlink="">
      <xdr:nvSpPr>
        <xdr:cNvPr id="58" name="正方形/長方形 57">
          <a:extLst>
            <a:ext uri="{FF2B5EF4-FFF2-40B4-BE49-F238E27FC236}">
              <a16:creationId xmlns:a16="http://schemas.microsoft.com/office/drawing/2014/main" id="{00000000-0008-0000-0200-00003A000000}"/>
            </a:ext>
          </a:extLst>
        </xdr:cNvPr>
        <xdr:cNvSpPr/>
      </xdr:nvSpPr>
      <xdr:spPr bwMode="auto">
        <a:xfrm>
          <a:off x="1967367" y="70079134"/>
          <a:ext cx="251958"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98 </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5</xdr:col>
      <xdr:colOff>39197</xdr:colOff>
      <xdr:row>300</xdr:row>
      <xdr:rowOff>118009</xdr:rowOff>
    </xdr:from>
    <xdr:to>
      <xdr:col>5</xdr:col>
      <xdr:colOff>327197</xdr:colOff>
      <xdr:row>302</xdr:row>
      <xdr:rowOff>135109</xdr:rowOff>
    </xdr:to>
    <xdr:sp macro="" textlink="">
      <xdr:nvSpPr>
        <xdr:cNvPr id="59" name="正方形/長方形 58">
          <a:extLst>
            <a:ext uri="{FF2B5EF4-FFF2-40B4-BE49-F238E27FC236}">
              <a16:creationId xmlns:a16="http://schemas.microsoft.com/office/drawing/2014/main" id="{00000000-0008-0000-0200-00003B000000}"/>
            </a:ext>
          </a:extLst>
        </xdr:cNvPr>
        <xdr:cNvSpPr/>
      </xdr:nvSpPr>
      <xdr:spPr bwMode="auto">
        <a:xfrm>
          <a:off x="2296622" y="70079134"/>
          <a:ext cx="288000"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89</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5</xdr:col>
      <xdr:colOff>409023</xdr:colOff>
      <xdr:row>300</xdr:row>
      <xdr:rowOff>118009</xdr:rowOff>
    </xdr:from>
    <xdr:to>
      <xdr:col>5</xdr:col>
      <xdr:colOff>697023</xdr:colOff>
      <xdr:row>302</xdr:row>
      <xdr:rowOff>135109</xdr:rowOff>
    </xdr:to>
    <xdr:sp macro="" textlink="">
      <xdr:nvSpPr>
        <xdr:cNvPr id="60" name="正方形/長方形 59">
          <a:extLst>
            <a:ext uri="{FF2B5EF4-FFF2-40B4-BE49-F238E27FC236}">
              <a16:creationId xmlns:a16="http://schemas.microsoft.com/office/drawing/2014/main" id="{00000000-0008-0000-0200-00003C000000}"/>
            </a:ext>
          </a:extLst>
        </xdr:cNvPr>
        <xdr:cNvSpPr/>
      </xdr:nvSpPr>
      <xdr:spPr bwMode="auto">
        <a:xfrm>
          <a:off x="2666448" y="70079134"/>
          <a:ext cx="288000"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91 </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5</xdr:col>
      <xdr:colOff>781048</xdr:colOff>
      <xdr:row>300</xdr:row>
      <xdr:rowOff>118009</xdr:rowOff>
    </xdr:from>
    <xdr:to>
      <xdr:col>5</xdr:col>
      <xdr:colOff>1069048</xdr:colOff>
      <xdr:row>302</xdr:row>
      <xdr:rowOff>135109</xdr:rowOff>
    </xdr:to>
    <xdr:sp macro="" textlink="">
      <xdr:nvSpPr>
        <xdr:cNvPr id="61" name="正方形/長方形 60">
          <a:extLst>
            <a:ext uri="{FF2B5EF4-FFF2-40B4-BE49-F238E27FC236}">
              <a16:creationId xmlns:a16="http://schemas.microsoft.com/office/drawing/2014/main" id="{00000000-0008-0000-0200-00003D000000}"/>
            </a:ext>
          </a:extLst>
        </xdr:cNvPr>
        <xdr:cNvSpPr/>
      </xdr:nvSpPr>
      <xdr:spPr bwMode="auto">
        <a:xfrm>
          <a:off x="3038473" y="70079134"/>
          <a:ext cx="288000"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90</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5</xdr:col>
      <xdr:colOff>1905091</xdr:colOff>
      <xdr:row>300</xdr:row>
      <xdr:rowOff>118009</xdr:rowOff>
    </xdr:from>
    <xdr:to>
      <xdr:col>5</xdr:col>
      <xdr:colOff>2193091</xdr:colOff>
      <xdr:row>302</xdr:row>
      <xdr:rowOff>135109</xdr:rowOff>
    </xdr:to>
    <xdr:sp macro="" textlink="">
      <xdr:nvSpPr>
        <xdr:cNvPr id="62" name="正方形/長方形 61">
          <a:extLst>
            <a:ext uri="{FF2B5EF4-FFF2-40B4-BE49-F238E27FC236}">
              <a16:creationId xmlns:a16="http://schemas.microsoft.com/office/drawing/2014/main" id="{00000000-0008-0000-0200-00003E000000}"/>
            </a:ext>
          </a:extLst>
        </xdr:cNvPr>
        <xdr:cNvSpPr/>
      </xdr:nvSpPr>
      <xdr:spPr bwMode="auto">
        <a:xfrm>
          <a:off x="4162516" y="70079134"/>
          <a:ext cx="288000"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96</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5</xdr:col>
      <xdr:colOff>1522533</xdr:colOff>
      <xdr:row>300</xdr:row>
      <xdr:rowOff>118009</xdr:rowOff>
    </xdr:from>
    <xdr:to>
      <xdr:col>5</xdr:col>
      <xdr:colOff>1810533</xdr:colOff>
      <xdr:row>302</xdr:row>
      <xdr:rowOff>135109</xdr:rowOff>
    </xdr:to>
    <xdr:sp macro="" textlink="">
      <xdr:nvSpPr>
        <xdr:cNvPr id="63" name="正方形/長方形 62">
          <a:extLst>
            <a:ext uri="{FF2B5EF4-FFF2-40B4-BE49-F238E27FC236}">
              <a16:creationId xmlns:a16="http://schemas.microsoft.com/office/drawing/2014/main" id="{00000000-0008-0000-0200-00003F000000}"/>
            </a:ext>
          </a:extLst>
        </xdr:cNvPr>
        <xdr:cNvSpPr/>
      </xdr:nvSpPr>
      <xdr:spPr bwMode="auto">
        <a:xfrm>
          <a:off x="3779958" y="70079134"/>
          <a:ext cx="288000"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50" b="1" i="0" strike="noStrike">
              <a:solidFill>
                <a:srgbClr val="0000FF"/>
              </a:solidFill>
              <a:latin typeface="ＭＳ Ｐゴシック"/>
              <a:ea typeface="ＭＳ Ｐゴシック"/>
            </a:rPr>
            <a:t>94</a:t>
          </a:r>
          <a:endParaRPr kumimoji="1" lang="ja-JP" altLang="en-US" sz="1050" b="1" i="0" strike="noStrike">
            <a:solidFill>
              <a:srgbClr val="0000FF"/>
            </a:solidFill>
            <a:latin typeface="ＭＳ Ｐゴシック"/>
            <a:ea typeface="ＭＳ Ｐゴシック"/>
          </a:endParaRPr>
        </a:p>
      </xdr:txBody>
    </xdr:sp>
    <xdr:clientData/>
  </xdr:twoCellAnchor>
  <xdr:twoCellAnchor>
    <xdr:from>
      <xdr:col>5</xdr:col>
      <xdr:colOff>1152524</xdr:colOff>
      <xdr:row>300</xdr:row>
      <xdr:rowOff>118009</xdr:rowOff>
    </xdr:from>
    <xdr:to>
      <xdr:col>5</xdr:col>
      <xdr:colOff>1440524</xdr:colOff>
      <xdr:row>302</xdr:row>
      <xdr:rowOff>135109</xdr:rowOff>
    </xdr:to>
    <xdr:sp macro="" textlink="">
      <xdr:nvSpPr>
        <xdr:cNvPr id="64" name="正方形/長方形 63">
          <a:extLst>
            <a:ext uri="{FF2B5EF4-FFF2-40B4-BE49-F238E27FC236}">
              <a16:creationId xmlns:a16="http://schemas.microsoft.com/office/drawing/2014/main" id="{00000000-0008-0000-0200-000040000000}"/>
            </a:ext>
          </a:extLst>
        </xdr:cNvPr>
        <xdr:cNvSpPr/>
      </xdr:nvSpPr>
      <xdr:spPr bwMode="auto">
        <a:xfrm>
          <a:off x="3409949" y="70079134"/>
          <a:ext cx="288000"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rgbClr val="0000FF"/>
              </a:solidFill>
              <a:latin typeface="ＭＳ Ｐゴシック"/>
              <a:ea typeface="ＭＳ Ｐゴシック"/>
            </a:rPr>
            <a:t>93 </a:t>
          </a:r>
          <a:endParaRPr kumimoji="1" lang="ja-JP" altLang="en-US" sz="1000" b="1" i="0" strike="noStrike">
            <a:solidFill>
              <a:srgbClr val="0000FF"/>
            </a:solidFill>
            <a:latin typeface="ＭＳ Ｐゴシック"/>
            <a:ea typeface="ＭＳ Ｐゴシック"/>
          </a:endParaRPr>
        </a:p>
      </xdr:txBody>
    </xdr:sp>
    <xdr:clientData/>
  </xdr:twoCellAnchor>
  <xdr:twoCellAnchor>
    <xdr:from>
      <xdr:col>6</xdr:col>
      <xdr:colOff>440989</xdr:colOff>
      <xdr:row>300</xdr:row>
      <xdr:rowOff>123825</xdr:rowOff>
    </xdr:from>
    <xdr:to>
      <xdr:col>7</xdr:col>
      <xdr:colOff>109864</xdr:colOff>
      <xdr:row>302</xdr:row>
      <xdr:rowOff>140925</xdr:rowOff>
    </xdr:to>
    <xdr:sp macro="" textlink="">
      <xdr:nvSpPr>
        <xdr:cNvPr id="65" name="正方形/長方形 64">
          <a:extLst>
            <a:ext uri="{FF2B5EF4-FFF2-40B4-BE49-F238E27FC236}">
              <a16:creationId xmlns:a16="http://schemas.microsoft.com/office/drawing/2014/main" id="{00000000-0008-0000-0200-000041000000}"/>
            </a:ext>
          </a:extLst>
        </xdr:cNvPr>
        <xdr:cNvSpPr/>
      </xdr:nvSpPr>
      <xdr:spPr bwMode="auto">
        <a:xfrm>
          <a:off x="4908214" y="70084950"/>
          <a:ext cx="288000"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000" b="1" i="0" strike="noStrike">
              <a:solidFill>
                <a:sysClr val="windowText" lastClr="000000"/>
              </a:solidFill>
              <a:latin typeface="ＭＳ Ｐゴシック"/>
              <a:ea typeface="ＭＳ Ｐゴシック"/>
            </a:rPr>
            <a:t>100</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7</xdr:col>
      <xdr:colOff>186286</xdr:colOff>
      <xdr:row>300</xdr:row>
      <xdr:rowOff>104774</xdr:rowOff>
    </xdr:from>
    <xdr:to>
      <xdr:col>7</xdr:col>
      <xdr:colOff>474286</xdr:colOff>
      <xdr:row>302</xdr:row>
      <xdr:rowOff>121874</xdr:rowOff>
    </xdr:to>
    <xdr:sp macro="" textlink="">
      <xdr:nvSpPr>
        <xdr:cNvPr id="66" name="正方形/長方形 65">
          <a:extLst>
            <a:ext uri="{FF2B5EF4-FFF2-40B4-BE49-F238E27FC236}">
              <a16:creationId xmlns:a16="http://schemas.microsoft.com/office/drawing/2014/main" id="{00000000-0008-0000-0200-000042000000}"/>
            </a:ext>
          </a:extLst>
        </xdr:cNvPr>
        <xdr:cNvSpPr/>
      </xdr:nvSpPr>
      <xdr:spPr bwMode="auto">
        <a:xfrm>
          <a:off x="5272636" y="70065899"/>
          <a:ext cx="288000" cy="360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000" b="1" i="0" strike="noStrike">
              <a:solidFill>
                <a:sysClr val="windowText" lastClr="000000"/>
              </a:solidFill>
              <a:latin typeface="ＭＳ Ｐゴシック"/>
              <a:ea typeface="ＭＳ Ｐゴシック"/>
            </a:rPr>
            <a:t>101</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8</xdr:col>
      <xdr:colOff>9525</xdr:colOff>
      <xdr:row>300</xdr:row>
      <xdr:rowOff>118009</xdr:rowOff>
    </xdr:from>
    <xdr:to>
      <xdr:col>9</xdr:col>
      <xdr:colOff>523875</xdr:colOff>
      <xdr:row>302</xdr:row>
      <xdr:rowOff>135109</xdr:rowOff>
    </xdr:to>
    <xdr:sp macro="" textlink="">
      <xdr:nvSpPr>
        <xdr:cNvPr id="67" name="正方形/長方形 66">
          <a:extLst>
            <a:ext uri="{FF2B5EF4-FFF2-40B4-BE49-F238E27FC236}">
              <a16:creationId xmlns:a16="http://schemas.microsoft.com/office/drawing/2014/main" id="{00000000-0008-0000-0200-000043000000}"/>
            </a:ext>
          </a:extLst>
        </xdr:cNvPr>
        <xdr:cNvSpPr/>
      </xdr:nvSpPr>
      <xdr:spPr bwMode="auto">
        <a:xfrm>
          <a:off x="5676900" y="70079134"/>
          <a:ext cx="1047750" cy="36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100" b="1" i="0" strike="noStrike">
              <a:solidFill>
                <a:sysClr val="windowText" lastClr="000000"/>
              </a:solidFill>
              <a:latin typeface="ＭＳ Ｐゴシック"/>
              <a:ea typeface="ＭＳ Ｐゴシック"/>
            </a:rPr>
            <a:t>102 </a:t>
          </a:r>
          <a:r>
            <a:rPr kumimoji="1" lang="ja-JP" altLang="en-US" sz="1100" b="1" i="0" strike="noStrike">
              <a:solidFill>
                <a:sysClr val="windowText" lastClr="000000"/>
              </a:solidFill>
              <a:latin typeface="ＭＳ Ｐゴシック"/>
              <a:ea typeface="ＭＳ Ｐゴシック"/>
            </a:rPr>
            <a:t>就退職日</a:t>
          </a:r>
        </a:p>
      </xdr:txBody>
    </xdr:sp>
    <xdr:clientData/>
  </xdr:twoCellAnchor>
  <xdr:twoCellAnchor>
    <xdr:from>
      <xdr:col>9</xdr:col>
      <xdr:colOff>523875</xdr:colOff>
      <xdr:row>300</xdr:row>
      <xdr:rowOff>118009</xdr:rowOff>
    </xdr:from>
    <xdr:to>
      <xdr:col>11</xdr:col>
      <xdr:colOff>1771650</xdr:colOff>
      <xdr:row>302</xdr:row>
      <xdr:rowOff>135109</xdr:rowOff>
    </xdr:to>
    <xdr:sp macro="" textlink="">
      <xdr:nvSpPr>
        <xdr:cNvPr id="68" name="正方形/長方形 67">
          <a:extLst>
            <a:ext uri="{FF2B5EF4-FFF2-40B4-BE49-F238E27FC236}">
              <a16:creationId xmlns:a16="http://schemas.microsoft.com/office/drawing/2014/main" id="{00000000-0008-0000-0200-000044000000}"/>
            </a:ext>
          </a:extLst>
        </xdr:cNvPr>
        <xdr:cNvSpPr/>
      </xdr:nvSpPr>
      <xdr:spPr bwMode="auto">
        <a:xfrm>
          <a:off x="6724650" y="70079134"/>
          <a:ext cx="2619375" cy="36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 </a:t>
          </a:r>
          <a:r>
            <a:rPr kumimoji="1" lang="ja-JP" altLang="en-US" sz="1200" b="1" i="0" strike="noStrike">
              <a:solidFill>
                <a:sysClr val="windowText" lastClr="000000"/>
              </a:solidFill>
              <a:latin typeface="ＭＳ Ｐゴシック"/>
              <a:ea typeface="ＭＳ Ｐゴシック"/>
            </a:rPr>
            <a:t>本人生年月日</a:t>
          </a:r>
          <a:r>
            <a:rPr kumimoji="1" lang="en-US" altLang="ja-JP" sz="1200" b="1" i="0" strike="noStrike">
              <a:solidFill>
                <a:sysClr val="windowText" lastClr="000000"/>
              </a:solidFill>
              <a:latin typeface="ＭＳ Ｐゴシック"/>
              <a:ea typeface="ＭＳ Ｐゴシック"/>
            </a:rPr>
            <a:t>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1</xdr:colOff>
      <xdr:row>302</xdr:row>
      <xdr:rowOff>161925</xdr:rowOff>
    </xdr:from>
    <xdr:to>
      <xdr:col>7</xdr:col>
      <xdr:colOff>47626</xdr:colOff>
      <xdr:row>304</xdr:row>
      <xdr:rowOff>142875</xdr:rowOff>
    </xdr:to>
    <xdr:sp macro="" textlink="">
      <xdr:nvSpPr>
        <xdr:cNvPr id="70" name="正方形/長方形 69">
          <a:extLst>
            <a:ext uri="{FF2B5EF4-FFF2-40B4-BE49-F238E27FC236}">
              <a16:creationId xmlns:a16="http://schemas.microsoft.com/office/drawing/2014/main" id="{00000000-0008-0000-0200-000046000000}"/>
            </a:ext>
          </a:extLst>
        </xdr:cNvPr>
        <xdr:cNvSpPr/>
      </xdr:nvSpPr>
      <xdr:spPr bwMode="auto">
        <a:xfrm>
          <a:off x="2257426" y="70465950"/>
          <a:ext cx="2876550" cy="32385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5</a:t>
          </a:r>
          <a:r>
            <a:rPr kumimoji="1" lang="ja-JP" altLang="en-US" sz="1200" b="1" i="0" strike="noStrike">
              <a:solidFill>
                <a:sysClr val="windowText" lastClr="000000"/>
              </a:solidFill>
              <a:latin typeface="ＭＳ Ｐゴシック"/>
              <a:ea typeface="ＭＳ Ｐゴシック"/>
            </a:rPr>
            <a:t>　支払者マイナンバー</a:t>
          </a:r>
          <a:r>
            <a:rPr kumimoji="1" lang="en-US" altLang="ja-JP" sz="1200" b="1" i="0" strike="noStrike">
              <a:solidFill>
                <a:sysClr val="windowText" lastClr="000000"/>
              </a:solidFill>
              <a:latin typeface="ＭＳ Ｐゴシック"/>
              <a:ea typeface="ＭＳ Ｐゴシック"/>
            </a:rPr>
            <a:t>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9</xdr:col>
      <xdr:colOff>457200</xdr:colOff>
      <xdr:row>259</xdr:row>
      <xdr:rowOff>38099</xdr:rowOff>
    </xdr:from>
    <xdr:to>
      <xdr:col>11</xdr:col>
      <xdr:colOff>1771650</xdr:colOff>
      <xdr:row>261</xdr:row>
      <xdr:rowOff>0</xdr:rowOff>
    </xdr:to>
    <xdr:sp macro="" textlink="">
      <xdr:nvSpPr>
        <xdr:cNvPr id="71" name="正方形/長方形 70">
          <a:extLst>
            <a:ext uri="{FF2B5EF4-FFF2-40B4-BE49-F238E27FC236}">
              <a16:creationId xmlns:a16="http://schemas.microsoft.com/office/drawing/2014/main" id="{00000000-0008-0000-0200-000047000000}"/>
            </a:ext>
          </a:extLst>
        </xdr:cNvPr>
        <xdr:cNvSpPr/>
      </xdr:nvSpPr>
      <xdr:spPr bwMode="auto">
        <a:xfrm>
          <a:off x="6657975" y="60055124"/>
          <a:ext cx="2686050" cy="304801"/>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3</a:t>
          </a:r>
          <a:r>
            <a:rPr kumimoji="1" lang="ja-JP" altLang="en-US" sz="1200" b="1" i="0" strike="noStrike">
              <a:solidFill>
                <a:sysClr val="windowText" lastClr="000000"/>
              </a:solidFill>
              <a:latin typeface="ＭＳ Ｐゴシック"/>
              <a:ea typeface="ＭＳ Ｐゴシック"/>
            </a:rPr>
            <a:t>　本人マイナンバー</a:t>
          </a:r>
        </a:p>
      </xdr:txBody>
    </xdr:sp>
    <xdr:clientData/>
  </xdr:twoCellAnchor>
  <xdr:twoCellAnchor>
    <xdr:from>
      <xdr:col>3</xdr:col>
      <xdr:colOff>292893</xdr:colOff>
      <xdr:row>285</xdr:row>
      <xdr:rowOff>276225</xdr:rowOff>
    </xdr:from>
    <xdr:to>
      <xdr:col>5</xdr:col>
      <xdr:colOff>1636818</xdr:colOff>
      <xdr:row>286</xdr:row>
      <xdr:rowOff>113325</xdr:rowOff>
    </xdr:to>
    <xdr:sp macro="" textlink="">
      <xdr:nvSpPr>
        <xdr:cNvPr id="72" name="正方形/長方形 71">
          <a:extLst>
            <a:ext uri="{FF2B5EF4-FFF2-40B4-BE49-F238E27FC236}">
              <a16:creationId xmlns:a16="http://schemas.microsoft.com/office/drawing/2014/main" id="{00000000-0008-0000-0200-000048000000}"/>
            </a:ext>
          </a:extLst>
        </xdr:cNvPr>
        <xdr:cNvSpPr/>
      </xdr:nvSpPr>
      <xdr:spPr bwMode="auto">
        <a:xfrm>
          <a:off x="1950243" y="66122550"/>
          <a:ext cx="1944000" cy="18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184</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273843</xdr:colOff>
      <xdr:row>288</xdr:row>
      <xdr:rowOff>108849</xdr:rowOff>
    </xdr:from>
    <xdr:to>
      <xdr:col>5</xdr:col>
      <xdr:colOff>1617768</xdr:colOff>
      <xdr:row>288</xdr:row>
      <xdr:rowOff>323850</xdr:rowOff>
    </xdr:to>
    <xdr:sp macro="" textlink="">
      <xdr:nvSpPr>
        <xdr:cNvPr id="73" name="正方形/長方形 72">
          <a:extLst>
            <a:ext uri="{FF2B5EF4-FFF2-40B4-BE49-F238E27FC236}">
              <a16:creationId xmlns:a16="http://schemas.microsoft.com/office/drawing/2014/main" id="{00000000-0008-0000-0200-000049000000}"/>
            </a:ext>
          </a:extLst>
        </xdr:cNvPr>
        <xdr:cNvSpPr/>
      </xdr:nvSpPr>
      <xdr:spPr bwMode="auto">
        <a:xfrm>
          <a:off x="1931193" y="66812424"/>
          <a:ext cx="1944000" cy="215001"/>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185</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289914</xdr:colOff>
      <xdr:row>286</xdr:row>
      <xdr:rowOff>161924</xdr:rowOff>
    </xdr:from>
    <xdr:to>
      <xdr:col>6</xdr:col>
      <xdr:colOff>144039</xdr:colOff>
      <xdr:row>287</xdr:row>
      <xdr:rowOff>71024</xdr:rowOff>
    </xdr:to>
    <xdr:sp macro="" textlink="">
      <xdr:nvSpPr>
        <xdr:cNvPr id="74" name="正方形/長方形 73">
          <a:extLst>
            <a:ext uri="{FF2B5EF4-FFF2-40B4-BE49-F238E27FC236}">
              <a16:creationId xmlns:a16="http://schemas.microsoft.com/office/drawing/2014/main" id="{00000000-0008-0000-0200-00004A000000}"/>
            </a:ext>
          </a:extLst>
        </xdr:cNvPr>
        <xdr:cNvSpPr/>
      </xdr:nvSpPr>
      <xdr:spPr bwMode="auto">
        <a:xfrm>
          <a:off x="1947264" y="66351149"/>
          <a:ext cx="2664000" cy="252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158</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270864</xdr:colOff>
      <xdr:row>288</xdr:row>
      <xdr:rowOff>320185</xdr:rowOff>
    </xdr:from>
    <xdr:to>
      <xdr:col>6</xdr:col>
      <xdr:colOff>124989</xdr:colOff>
      <xdr:row>289</xdr:row>
      <xdr:rowOff>229285</xdr:rowOff>
    </xdr:to>
    <xdr:sp macro="" textlink="">
      <xdr:nvSpPr>
        <xdr:cNvPr id="75" name="正方形/長方形 74">
          <a:extLst>
            <a:ext uri="{FF2B5EF4-FFF2-40B4-BE49-F238E27FC236}">
              <a16:creationId xmlns:a16="http://schemas.microsoft.com/office/drawing/2014/main" id="{00000000-0008-0000-0200-00004B000000}"/>
            </a:ext>
          </a:extLst>
        </xdr:cNvPr>
        <xdr:cNvSpPr/>
      </xdr:nvSpPr>
      <xdr:spPr bwMode="auto">
        <a:xfrm>
          <a:off x="1928214" y="67023760"/>
          <a:ext cx="2664000" cy="252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159</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197851</xdr:colOff>
      <xdr:row>348</xdr:row>
      <xdr:rowOff>139993</xdr:rowOff>
    </xdr:from>
    <xdr:to>
      <xdr:col>11</xdr:col>
      <xdr:colOff>38100</xdr:colOff>
      <xdr:row>349</xdr:row>
      <xdr:rowOff>208579</xdr:rowOff>
    </xdr:to>
    <xdr:sp macro="" textlink="">
      <xdr:nvSpPr>
        <xdr:cNvPr id="77" name="Rectangle 54">
          <a:extLst>
            <a:ext uri="{FF2B5EF4-FFF2-40B4-BE49-F238E27FC236}">
              <a16:creationId xmlns:a16="http://schemas.microsoft.com/office/drawing/2014/main" id="{00000000-0008-0000-0200-00004D000000}"/>
            </a:ext>
          </a:extLst>
        </xdr:cNvPr>
        <xdr:cNvSpPr>
          <a:spLocks noChangeArrowheads="1"/>
        </xdr:cNvSpPr>
      </xdr:nvSpPr>
      <xdr:spPr bwMode="auto">
        <a:xfrm>
          <a:off x="7084426" y="79359418"/>
          <a:ext cx="526049" cy="240036"/>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83</a:t>
          </a:r>
        </a:p>
      </xdr:txBody>
    </xdr:sp>
    <xdr:clientData/>
  </xdr:twoCellAnchor>
  <xdr:twoCellAnchor>
    <xdr:from>
      <xdr:col>2</xdr:col>
      <xdr:colOff>142876</xdr:colOff>
      <xdr:row>348</xdr:row>
      <xdr:rowOff>130468</xdr:rowOff>
    </xdr:from>
    <xdr:to>
      <xdr:col>2</xdr:col>
      <xdr:colOff>689528</xdr:colOff>
      <xdr:row>349</xdr:row>
      <xdr:rowOff>199054</xdr:rowOff>
    </xdr:to>
    <xdr:sp macro="" textlink="">
      <xdr:nvSpPr>
        <xdr:cNvPr id="78" name="Rectangle 56">
          <a:extLst>
            <a:ext uri="{FF2B5EF4-FFF2-40B4-BE49-F238E27FC236}">
              <a16:creationId xmlns:a16="http://schemas.microsoft.com/office/drawing/2014/main" id="{00000000-0008-0000-0200-00004E000000}"/>
            </a:ext>
          </a:extLst>
        </xdr:cNvPr>
        <xdr:cNvSpPr>
          <a:spLocks noChangeArrowheads="1"/>
        </xdr:cNvSpPr>
      </xdr:nvSpPr>
      <xdr:spPr bwMode="auto">
        <a:xfrm>
          <a:off x="819151" y="79349893"/>
          <a:ext cx="546652" cy="240036"/>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91</a:t>
          </a:r>
        </a:p>
      </xdr:txBody>
    </xdr:sp>
    <xdr:clientData/>
  </xdr:twoCellAnchor>
  <xdr:twoCellAnchor>
    <xdr:from>
      <xdr:col>2</xdr:col>
      <xdr:colOff>742950</xdr:colOff>
      <xdr:row>348</xdr:row>
      <xdr:rowOff>127830</xdr:rowOff>
    </xdr:from>
    <xdr:to>
      <xdr:col>3</xdr:col>
      <xdr:colOff>304800</xdr:colOff>
      <xdr:row>349</xdr:row>
      <xdr:rowOff>199465</xdr:rowOff>
    </xdr:to>
    <xdr:sp macro="" textlink="">
      <xdr:nvSpPr>
        <xdr:cNvPr id="79" name="Rectangle 57">
          <a:extLst>
            <a:ext uri="{FF2B5EF4-FFF2-40B4-BE49-F238E27FC236}">
              <a16:creationId xmlns:a16="http://schemas.microsoft.com/office/drawing/2014/main" id="{00000000-0008-0000-0200-00004F000000}"/>
            </a:ext>
          </a:extLst>
        </xdr:cNvPr>
        <xdr:cNvSpPr>
          <a:spLocks noChangeArrowheads="1"/>
        </xdr:cNvSpPr>
      </xdr:nvSpPr>
      <xdr:spPr bwMode="auto">
        <a:xfrm>
          <a:off x="1419225" y="79347255"/>
          <a:ext cx="542925" cy="243085"/>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90</a:t>
          </a:r>
        </a:p>
      </xdr:txBody>
    </xdr:sp>
    <xdr:clientData/>
  </xdr:twoCellAnchor>
  <xdr:twoCellAnchor>
    <xdr:from>
      <xdr:col>5</xdr:col>
      <xdr:colOff>1306147</xdr:colOff>
      <xdr:row>348</xdr:row>
      <xdr:rowOff>130468</xdr:rowOff>
    </xdr:from>
    <xdr:to>
      <xdr:col>5</xdr:col>
      <xdr:colOff>1817204</xdr:colOff>
      <xdr:row>349</xdr:row>
      <xdr:rowOff>199054</xdr:rowOff>
    </xdr:to>
    <xdr:sp macro="" textlink="">
      <xdr:nvSpPr>
        <xdr:cNvPr id="80" name="Rectangle 61">
          <a:extLst>
            <a:ext uri="{FF2B5EF4-FFF2-40B4-BE49-F238E27FC236}">
              <a16:creationId xmlns:a16="http://schemas.microsoft.com/office/drawing/2014/main" id="{00000000-0008-0000-0200-000050000000}"/>
            </a:ext>
          </a:extLst>
        </xdr:cNvPr>
        <xdr:cNvSpPr>
          <a:spLocks noChangeArrowheads="1"/>
        </xdr:cNvSpPr>
      </xdr:nvSpPr>
      <xdr:spPr bwMode="auto">
        <a:xfrm>
          <a:off x="3563572" y="79349893"/>
          <a:ext cx="511057" cy="240036"/>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78</a:t>
          </a:r>
        </a:p>
      </xdr:txBody>
    </xdr:sp>
    <xdr:clientData/>
  </xdr:twoCellAnchor>
  <xdr:twoCellAnchor>
    <xdr:from>
      <xdr:col>5</xdr:col>
      <xdr:colOff>1820393</xdr:colOff>
      <xdr:row>348</xdr:row>
      <xdr:rowOff>125787</xdr:rowOff>
    </xdr:from>
    <xdr:to>
      <xdr:col>6</xdr:col>
      <xdr:colOff>167720</xdr:colOff>
      <xdr:row>349</xdr:row>
      <xdr:rowOff>199785</xdr:rowOff>
    </xdr:to>
    <xdr:sp macro="" textlink="">
      <xdr:nvSpPr>
        <xdr:cNvPr id="81" name="Rectangle 63">
          <a:extLst>
            <a:ext uri="{FF2B5EF4-FFF2-40B4-BE49-F238E27FC236}">
              <a16:creationId xmlns:a16="http://schemas.microsoft.com/office/drawing/2014/main" id="{00000000-0008-0000-0200-000051000000}"/>
            </a:ext>
          </a:extLst>
        </xdr:cNvPr>
        <xdr:cNvSpPr>
          <a:spLocks noChangeArrowheads="1"/>
        </xdr:cNvSpPr>
      </xdr:nvSpPr>
      <xdr:spPr bwMode="auto">
        <a:xfrm flipH="1">
          <a:off x="4077818" y="79345212"/>
          <a:ext cx="557127" cy="245448"/>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80</a:t>
          </a:r>
        </a:p>
      </xdr:txBody>
    </xdr:sp>
    <xdr:clientData/>
  </xdr:twoCellAnchor>
  <xdr:twoCellAnchor>
    <xdr:from>
      <xdr:col>6</xdr:col>
      <xdr:colOff>169114</xdr:colOff>
      <xdr:row>348</xdr:row>
      <xdr:rowOff>121103</xdr:rowOff>
    </xdr:from>
    <xdr:to>
      <xdr:col>7</xdr:col>
      <xdr:colOff>98977</xdr:colOff>
      <xdr:row>349</xdr:row>
      <xdr:rowOff>200512</xdr:rowOff>
    </xdr:to>
    <xdr:sp macro="" textlink="">
      <xdr:nvSpPr>
        <xdr:cNvPr id="82" name="Rectangle 64">
          <a:extLst>
            <a:ext uri="{FF2B5EF4-FFF2-40B4-BE49-F238E27FC236}">
              <a16:creationId xmlns:a16="http://schemas.microsoft.com/office/drawing/2014/main" id="{00000000-0008-0000-0200-000052000000}"/>
            </a:ext>
          </a:extLst>
        </xdr:cNvPr>
        <xdr:cNvSpPr>
          <a:spLocks noChangeArrowheads="1"/>
        </xdr:cNvSpPr>
      </xdr:nvSpPr>
      <xdr:spPr bwMode="auto">
        <a:xfrm>
          <a:off x="4636339" y="79340528"/>
          <a:ext cx="548988" cy="250859"/>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81</a:t>
          </a:r>
        </a:p>
      </xdr:txBody>
    </xdr:sp>
    <xdr:clientData/>
  </xdr:twoCellAnchor>
  <xdr:twoCellAnchor>
    <xdr:from>
      <xdr:col>7</xdr:col>
      <xdr:colOff>114793</xdr:colOff>
      <xdr:row>348</xdr:row>
      <xdr:rowOff>123825</xdr:rowOff>
    </xdr:from>
    <xdr:to>
      <xdr:col>8</xdr:col>
      <xdr:colOff>85725</xdr:colOff>
      <xdr:row>349</xdr:row>
      <xdr:rowOff>199785</xdr:rowOff>
    </xdr:to>
    <xdr:sp macro="" textlink="">
      <xdr:nvSpPr>
        <xdr:cNvPr id="83" name="Rectangle 65">
          <a:extLst>
            <a:ext uri="{FF2B5EF4-FFF2-40B4-BE49-F238E27FC236}">
              <a16:creationId xmlns:a16="http://schemas.microsoft.com/office/drawing/2014/main" id="{00000000-0008-0000-0200-000053000000}"/>
            </a:ext>
          </a:extLst>
        </xdr:cNvPr>
        <xdr:cNvSpPr>
          <a:spLocks noChangeArrowheads="1"/>
        </xdr:cNvSpPr>
      </xdr:nvSpPr>
      <xdr:spPr bwMode="auto">
        <a:xfrm>
          <a:off x="5201143" y="79343250"/>
          <a:ext cx="551957" cy="247410"/>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79</a:t>
          </a:r>
        </a:p>
      </xdr:txBody>
    </xdr:sp>
    <xdr:clientData/>
  </xdr:twoCellAnchor>
  <xdr:twoCellAnchor>
    <xdr:from>
      <xdr:col>11</xdr:col>
      <xdr:colOff>593033</xdr:colOff>
      <xdr:row>348</xdr:row>
      <xdr:rowOff>133756</xdr:rowOff>
    </xdr:from>
    <xdr:to>
      <xdr:col>11</xdr:col>
      <xdr:colOff>1583684</xdr:colOff>
      <xdr:row>349</xdr:row>
      <xdr:rowOff>209550</xdr:rowOff>
    </xdr:to>
    <xdr:sp macro="" textlink="">
      <xdr:nvSpPr>
        <xdr:cNvPr id="84" name="Rectangle 66">
          <a:extLst>
            <a:ext uri="{FF2B5EF4-FFF2-40B4-BE49-F238E27FC236}">
              <a16:creationId xmlns:a16="http://schemas.microsoft.com/office/drawing/2014/main" id="{00000000-0008-0000-0200-000054000000}"/>
            </a:ext>
          </a:extLst>
        </xdr:cNvPr>
        <xdr:cNvSpPr>
          <a:spLocks noChangeArrowheads="1"/>
        </xdr:cNvSpPr>
      </xdr:nvSpPr>
      <xdr:spPr bwMode="auto">
        <a:xfrm>
          <a:off x="8165408" y="79353181"/>
          <a:ext cx="990651" cy="247244"/>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42</a:t>
          </a:r>
        </a:p>
      </xdr:txBody>
    </xdr:sp>
    <xdr:clientData/>
  </xdr:twoCellAnchor>
  <xdr:twoCellAnchor>
    <xdr:from>
      <xdr:col>5</xdr:col>
      <xdr:colOff>909386</xdr:colOff>
      <xdr:row>354</xdr:row>
      <xdr:rowOff>94277</xdr:rowOff>
    </xdr:from>
    <xdr:to>
      <xdr:col>9</xdr:col>
      <xdr:colOff>628650</xdr:colOff>
      <xdr:row>355</xdr:row>
      <xdr:rowOff>18222</xdr:rowOff>
    </xdr:to>
    <xdr:sp macro="" textlink="">
      <xdr:nvSpPr>
        <xdr:cNvPr id="85" name="Rectangle 67">
          <a:extLst>
            <a:ext uri="{FF2B5EF4-FFF2-40B4-BE49-F238E27FC236}">
              <a16:creationId xmlns:a16="http://schemas.microsoft.com/office/drawing/2014/main" id="{00000000-0008-0000-0200-000055000000}"/>
            </a:ext>
          </a:extLst>
        </xdr:cNvPr>
        <xdr:cNvSpPr>
          <a:spLocks noChangeArrowheads="1"/>
        </xdr:cNvSpPr>
      </xdr:nvSpPr>
      <xdr:spPr bwMode="auto">
        <a:xfrm>
          <a:off x="3166811" y="81199652"/>
          <a:ext cx="3662614" cy="266845"/>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6 </a:t>
          </a:r>
          <a:r>
            <a:rPr lang="ja-JP" altLang="en-US" sz="1200" b="1" i="0" strike="noStrike">
              <a:solidFill>
                <a:sysClr val="windowText" lastClr="000000"/>
              </a:solidFill>
              <a:latin typeface="ＭＳ Ｐゴシック" pitchFamily="50" charset="-128"/>
              <a:ea typeface="ＭＳ Ｐゴシック" pitchFamily="50" charset="-128"/>
            </a:rPr>
            <a:t>注 指定番号</a:t>
          </a:r>
        </a:p>
      </xdr:txBody>
    </xdr:sp>
    <xdr:clientData/>
  </xdr:twoCellAnchor>
  <xdr:twoCellAnchor>
    <xdr:from>
      <xdr:col>8</xdr:col>
      <xdr:colOff>102687</xdr:colOff>
      <xdr:row>341</xdr:row>
      <xdr:rowOff>238990</xdr:rowOff>
    </xdr:from>
    <xdr:to>
      <xdr:col>11</xdr:col>
      <xdr:colOff>1614125</xdr:colOff>
      <xdr:row>342</xdr:row>
      <xdr:rowOff>295276</xdr:rowOff>
    </xdr:to>
    <xdr:sp macro="" textlink="">
      <xdr:nvSpPr>
        <xdr:cNvPr id="86" name="Rectangle 68">
          <a:extLst>
            <a:ext uri="{FF2B5EF4-FFF2-40B4-BE49-F238E27FC236}">
              <a16:creationId xmlns:a16="http://schemas.microsoft.com/office/drawing/2014/main" id="{00000000-0008-0000-0200-000056000000}"/>
            </a:ext>
          </a:extLst>
        </xdr:cNvPr>
        <xdr:cNvSpPr>
          <a:spLocks noChangeArrowheads="1"/>
        </xdr:cNvSpPr>
      </xdr:nvSpPr>
      <xdr:spPr bwMode="auto">
        <a:xfrm>
          <a:off x="5770062" y="77401015"/>
          <a:ext cx="3416438" cy="399186"/>
        </a:xfrm>
        <a:prstGeom prst="rect">
          <a:avLst/>
        </a:prstGeom>
        <a:solidFill>
          <a:srgbClr val="FFFF00">
            <a:alpha val="50000"/>
          </a:srgbClr>
        </a:solidFill>
        <a:ln w="19050">
          <a:solidFill>
            <a:srgbClr val="0000FF"/>
          </a:solidFill>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1  </a:t>
          </a:r>
          <a:r>
            <a:rPr lang="ja-JP" altLang="en-US" sz="1200" b="1" i="0" strike="noStrike">
              <a:solidFill>
                <a:sysClr val="windowText" lastClr="000000"/>
              </a:solidFill>
              <a:latin typeface="ＭＳ Ｐゴシック" pitchFamily="50" charset="-128"/>
              <a:ea typeface="ＭＳ Ｐゴシック" pitchFamily="50" charset="-128"/>
            </a:rPr>
            <a:t>注 生年月日</a:t>
          </a:r>
        </a:p>
      </xdr:txBody>
    </xdr:sp>
    <xdr:clientData/>
  </xdr:twoCellAnchor>
  <xdr:twoCellAnchor>
    <xdr:from>
      <xdr:col>5</xdr:col>
      <xdr:colOff>304800</xdr:colOff>
      <xdr:row>341</xdr:row>
      <xdr:rowOff>238830</xdr:rowOff>
    </xdr:from>
    <xdr:to>
      <xdr:col>7</xdr:col>
      <xdr:colOff>240324</xdr:colOff>
      <xdr:row>342</xdr:row>
      <xdr:rowOff>28576</xdr:rowOff>
    </xdr:to>
    <xdr:sp macro="" textlink="">
      <xdr:nvSpPr>
        <xdr:cNvPr id="87" name="Rectangle 69">
          <a:extLst>
            <a:ext uri="{FF2B5EF4-FFF2-40B4-BE49-F238E27FC236}">
              <a16:creationId xmlns:a16="http://schemas.microsoft.com/office/drawing/2014/main" id="{00000000-0008-0000-0200-000057000000}"/>
            </a:ext>
          </a:extLst>
        </xdr:cNvPr>
        <xdr:cNvSpPr>
          <a:spLocks noChangeArrowheads="1"/>
        </xdr:cNvSpPr>
      </xdr:nvSpPr>
      <xdr:spPr bwMode="auto">
        <a:xfrm>
          <a:off x="2562225" y="77400855"/>
          <a:ext cx="2764449" cy="132646"/>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000" b="1" i="0" strike="noStrike">
              <a:solidFill>
                <a:sysClr val="windowText" lastClr="000000"/>
              </a:solidFill>
              <a:latin typeface="ＭＳ Ｐゴシック" pitchFamily="50" charset="-128"/>
              <a:ea typeface="ＭＳ Ｐゴシック" pitchFamily="50" charset="-128"/>
            </a:rPr>
            <a:t>2 </a:t>
          </a:r>
          <a:r>
            <a:rPr lang="ja-JP" altLang="en-US" sz="1000" b="1" i="0" strike="noStrike">
              <a:solidFill>
                <a:sysClr val="windowText" lastClr="000000"/>
              </a:solidFill>
              <a:latin typeface="ＭＳ Ｐゴシック" pitchFamily="50" charset="-128"/>
              <a:ea typeface="ＭＳ Ｐゴシック" pitchFamily="50" charset="-128"/>
            </a:rPr>
            <a:t>注</a:t>
          </a:r>
          <a:r>
            <a:rPr lang="en-US" altLang="ja-JP" sz="1000" b="1" i="0" strike="noStrike">
              <a:solidFill>
                <a:sysClr val="windowText" lastClr="000000"/>
              </a:solidFill>
              <a:latin typeface="ＭＳ Ｐゴシック" pitchFamily="50" charset="-128"/>
              <a:ea typeface="ＭＳ Ｐゴシック" pitchFamily="50" charset="-128"/>
            </a:rPr>
            <a:t> </a:t>
          </a:r>
          <a:r>
            <a:rPr lang="ja-JP" altLang="en-US" sz="1000" b="1" i="0" strike="noStrike">
              <a:solidFill>
                <a:sysClr val="windowText" lastClr="000000"/>
              </a:solidFill>
              <a:latin typeface="ＭＳ Ｐゴシック" pitchFamily="50" charset="-128"/>
              <a:ea typeface="ＭＳ Ｐゴシック" pitchFamily="50" charset="-128"/>
            </a:rPr>
            <a:t>カナ</a:t>
          </a:r>
        </a:p>
      </xdr:txBody>
    </xdr:sp>
    <xdr:clientData/>
  </xdr:twoCellAnchor>
  <xdr:twoCellAnchor>
    <xdr:from>
      <xdr:col>3</xdr:col>
      <xdr:colOff>342901</xdr:colOff>
      <xdr:row>348</xdr:row>
      <xdr:rowOff>123689</xdr:rowOff>
    </xdr:from>
    <xdr:to>
      <xdr:col>5</xdr:col>
      <xdr:colOff>266700</xdr:colOff>
      <xdr:row>349</xdr:row>
      <xdr:rowOff>200109</xdr:rowOff>
    </xdr:to>
    <xdr:sp macro="" textlink="">
      <xdr:nvSpPr>
        <xdr:cNvPr id="89" name="Rectangle 71">
          <a:extLst>
            <a:ext uri="{FF2B5EF4-FFF2-40B4-BE49-F238E27FC236}">
              <a16:creationId xmlns:a16="http://schemas.microsoft.com/office/drawing/2014/main" id="{00000000-0008-0000-0200-000059000000}"/>
            </a:ext>
          </a:extLst>
        </xdr:cNvPr>
        <xdr:cNvSpPr>
          <a:spLocks noChangeArrowheads="1"/>
        </xdr:cNvSpPr>
      </xdr:nvSpPr>
      <xdr:spPr bwMode="auto">
        <a:xfrm>
          <a:off x="2000251" y="79343114"/>
          <a:ext cx="523874" cy="247870"/>
        </a:xfrm>
        <a:prstGeom prst="rect">
          <a:avLst/>
        </a:prstGeom>
        <a:solidFill>
          <a:srgbClr val="FFC000">
            <a:alpha val="25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800" b="1" i="0" strike="noStrike">
              <a:solidFill>
                <a:sysClr val="windowText" lastClr="000000"/>
              </a:solidFill>
              <a:latin typeface="ＭＳ Ｐゴシック" pitchFamily="50" charset="-128"/>
              <a:ea typeface="ＭＳ Ｐゴシック" pitchFamily="50" charset="-128"/>
            </a:rPr>
            <a:t>94</a:t>
          </a:r>
          <a:r>
            <a:rPr lang="ja-JP" altLang="en-US" sz="800" b="1" i="0" strike="noStrike" baseline="0">
              <a:solidFill>
                <a:sysClr val="windowText" lastClr="000000"/>
              </a:solidFill>
              <a:latin typeface="ＭＳ Ｐゴシック" pitchFamily="50" charset="-128"/>
              <a:ea typeface="ＭＳ Ｐゴシック" pitchFamily="50" charset="-128"/>
            </a:rPr>
            <a:t> ひとり親</a:t>
          </a:r>
          <a:endParaRPr lang="en-US" altLang="ja-JP" sz="800" b="1" i="0" strike="noStrike">
            <a:solidFill>
              <a:sysClr val="windowText" lastClr="000000"/>
            </a:solidFill>
            <a:latin typeface="ＭＳ Ｐゴシック" pitchFamily="50" charset="-128"/>
            <a:ea typeface="ＭＳ Ｐゴシック" pitchFamily="50" charset="-128"/>
          </a:endParaRPr>
        </a:p>
      </xdr:txBody>
    </xdr:sp>
    <xdr:clientData/>
  </xdr:twoCellAnchor>
  <xdr:twoCellAnchor>
    <xdr:from>
      <xdr:col>5</xdr:col>
      <xdr:colOff>909386</xdr:colOff>
      <xdr:row>355</xdr:row>
      <xdr:rowOff>35348</xdr:rowOff>
    </xdr:from>
    <xdr:to>
      <xdr:col>9</xdr:col>
      <xdr:colOff>619125</xdr:colOff>
      <xdr:row>356</xdr:row>
      <xdr:rowOff>129209</xdr:rowOff>
    </xdr:to>
    <xdr:sp macro="" textlink="">
      <xdr:nvSpPr>
        <xdr:cNvPr id="90" name="Rectangle 72">
          <a:extLst>
            <a:ext uri="{FF2B5EF4-FFF2-40B4-BE49-F238E27FC236}">
              <a16:creationId xmlns:a16="http://schemas.microsoft.com/office/drawing/2014/main" id="{00000000-0008-0000-0200-00005A000000}"/>
            </a:ext>
          </a:extLst>
        </xdr:cNvPr>
        <xdr:cNvSpPr>
          <a:spLocks noChangeArrowheads="1"/>
        </xdr:cNvSpPr>
      </xdr:nvSpPr>
      <xdr:spPr bwMode="auto">
        <a:xfrm>
          <a:off x="3166811" y="81483623"/>
          <a:ext cx="3653089" cy="265311"/>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7 </a:t>
          </a:r>
          <a:r>
            <a:rPr lang="ja-JP" altLang="en-US" sz="1200" b="1" i="0" strike="noStrike">
              <a:solidFill>
                <a:sysClr val="windowText" lastClr="000000"/>
              </a:solidFill>
              <a:latin typeface="ＭＳ Ｐゴシック" pitchFamily="50" charset="-128"/>
              <a:ea typeface="ＭＳ Ｐゴシック" pitchFamily="50" charset="-128"/>
            </a:rPr>
            <a:t>注 支払事業所名</a:t>
          </a:r>
        </a:p>
      </xdr:txBody>
    </xdr:sp>
    <xdr:clientData/>
  </xdr:twoCellAnchor>
  <xdr:twoCellAnchor>
    <xdr:from>
      <xdr:col>8</xdr:col>
      <xdr:colOff>473103</xdr:colOff>
      <xdr:row>343</xdr:row>
      <xdr:rowOff>150249</xdr:rowOff>
    </xdr:from>
    <xdr:to>
      <xdr:col>11</xdr:col>
      <xdr:colOff>1592103</xdr:colOff>
      <xdr:row>344</xdr:row>
      <xdr:rowOff>6964</xdr:rowOff>
    </xdr:to>
    <xdr:sp macro="" textlink="">
      <xdr:nvSpPr>
        <xdr:cNvPr id="93" name="Rectangle 53">
          <a:extLst>
            <a:ext uri="{FF2B5EF4-FFF2-40B4-BE49-F238E27FC236}">
              <a16:creationId xmlns:a16="http://schemas.microsoft.com/office/drawing/2014/main" id="{00000000-0008-0000-0200-00005D000000}"/>
            </a:ext>
          </a:extLst>
        </xdr:cNvPr>
        <xdr:cNvSpPr>
          <a:spLocks noChangeArrowheads="1"/>
        </xdr:cNvSpPr>
      </xdr:nvSpPr>
      <xdr:spPr bwMode="auto">
        <a:xfrm>
          <a:off x="6140478" y="77998074"/>
          <a:ext cx="3024000" cy="199615"/>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60 </a:t>
          </a:r>
          <a:r>
            <a:rPr lang="ja-JP" altLang="en-US" sz="1200" b="1" i="0" strike="noStrike">
              <a:solidFill>
                <a:sysClr val="windowText" lastClr="000000"/>
              </a:solidFill>
              <a:latin typeface="ＭＳ Ｐゴシック" pitchFamily="50" charset="-128"/>
              <a:ea typeface="ＭＳ Ｐゴシック" pitchFamily="50" charset="-128"/>
            </a:rPr>
            <a:t>源泉徴収</a:t>
          </a:r>
        </a:p>
      </xdr:txBody>
    </xdr:sp>
    <xdr:clientData/>
  </xdr:twoCellAnchor>
  <xdr:twoCellAnchor>
    <xdr:from>
      <xdr:col>8</xdr:col>
      <xdr:colOff>473103</xdr:colOff>
      <xdr:row>344</xdr:row>
      <xdr:rowOff>51850</xdr:rowOff>
    </xdr:from>
    <xdr:to>
      <xdr:col>11</xdr:col>
      <xdr:colOff>1592103</xdr:colOff>
      <xdr:row>344</xdr:row>
      <xdr:rowOff>248980</xdr:rowOff>
    </xdr:to>
    <xdr:sp macro="" textlink="">
      <xdr:nvSpPr>
        <xdr:cNvPr id="94" name="Rectangle 53">
          <a:extLst>
            <a:ext uri="{FF2B5EF4-FFF2-40B4-BE49-F238E27FC236}">
              <a16:creationId xmlns:a16="http://schemas.microsoft.com/office/drawing/2014/main" id="{00000000-0008-0000-0200-00005E000000}"/>
            </a:ext>
          </a:extLst>
        </xdr:cNvPr>
        <xdr:cNvSpPr>
          <a:spLocks noChangeArrowheads="1"/>
        </xdr:cNvSpPr>
      </xdr:nvSpPr>
      <xdr:spPr bwMode="auto">
        <a:xfrm>
          <a:off x="6140478" y="78242575"/>
          <a:ext cx="3024000" cy="197130"/>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61 </a:t>
          </a:r>
          <a:r>
            <a:rPr lang="ja-JP" altLang="en-US" sz="1200" b="1" i="0" strike="noStrike">
              <a:solidFill>
                <a:sysClr val="windowText" lastClr="000000"/>
              </a:solidFill>
              <a:latin typeface="ＭＳ Ｐゴシック" pitchFamily="50" charset="-128"/>
              <a:ea typeface="ＭＳ Ｐゴシック" pitchFamily="50" charset="-128"/>
            </a:rPr>
            <a:t>源泉徴収</a:t>
          </a:r>
        </a:p>
      </xdr:txBody>
    </xdr:sp>
    <xdr:clientData/>
  </xdr:twoCellAnchor>
  <xdr:twoCellAnchor>
    <xdr:from>
      <xdr:col>9</xdr:col>
      <xdr:colOff>423261</xdr:colOff>
      <xdr:row>348</xdr:row>
      <xdr:rowOff>123690</xdr:rowOff>
    </xdr:from>
    <xdr:to>
      <xdr:col>10</xdr:col>
      <xdr:colOff>161925</xdr:colOff>
      <xdr:row>349</xdr:row>
      <xdr:rowOff>200109</xdr:rowOff>
    </xdr:to>
    <xdr:sp macro="" textlink="">
      <xdr:nvSpPr>
        <xdr:cNvPr id="95" name="Rectangle 54">
          <a:extLst>
            <a:ext uri="{FF2B5EF4-FFF2-40B4-BE49-F238E27FC236}">
              <a16:creationId xmlns:a16="http://schemas.microsoft.com/office/drawing/2014/main" id="{00000000-0008-0000-0200-00005F000000}"/>
            </a:ext>
          </a:extLst>
        </xdr:cNvPr>
        <xdr:cNvSpPr>
          <a:spLocks noChangeArrowheads="1"/>
        </xdr:cNvSpPr>
      </xdr:nvSpPr>
      <xdr:spPr bwMode="auto">
        <a:xfrm>
          <a:off x="6624036" y="79343115"/>
          <a:ext cx="424464" cy="247869"/>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u="none" strike="noStrike" baseline="0">
              <a:solidFill>
                <a:sysClr val="windowText" lastClr="000000"/>
              </a:solidFill>
              <a:latin typeface="ＭＳ Ｐゴシック" pitchFamily="50" charset="-128"/>
              <a:ea typeface="ＭＳ Ｐゴシック" pitchFamily="50" charset="-128"/>
            </a:rPr>
            <a:t>84</a:t>
          </a:r>
        </a:p>
      </xdr:txBody>
    </xdr:sp>
    <xdr:clientData/>
  </xdr:twoCellAnchor>
  <xdr:twoCellAnchor>
    <xdr:from>
      <xdr:col>8</xdr:col>
      <xdr:colOff>473103</xdr:colOff>
      <xdr:row>344</xdr:row>
      <xdr:rowOff>290076</xdr:rowOff>
    </xdr:from>
    <xdr:to>
      <xdr:col>11</xdr:col>
      <xdr:colOff>1592103</xdr:colOff>
      <xdr:row>345</xdr:row>
      <xdr:rowOff>152400</xdr:rowOff>
    </xdr:to>
    <xdr:sp macro="" textlink="">
      <xdr:nvSpPr>
        <xdr:cNvPr id="96" name="Rectangle 53">
          <a:extLst>
            <a:ext uri="{FF2B5EF4-FFF2-40B4-BE49-F238E27FC236}">
              <a16:creationId xmlns:a16="http://schemas.microsoft.com/office/drawing/2014/main" id="{00000000-0008-0000-0200-000060000000}"/>
            </a:ext>
          </a:extLst>
        </xdr:cNvPr>
        <xdr:cNvSpPr>
          <a:spLocks noChangeArrowheads="1"/>
        </xdr:cNvSpPr>
      </xdr:nvSpPr>
      <xdr:spPr bwMode="auto">
        <a:xfrm>
          <a:off x="6140478" y="78480801"/>
          <a:ext cx="3024000" cy="205224"/>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baseline="0">
              <a:solidFill>
                <a:sysClr val="windowText" lastClr="000000"/>
              </a:solidFill>
              <a:latin typeface="ＭＳ Ｐゴシック" pitchFamily="50" charset="-128"/>
              <a:ea typeface="ＭＳ Ｐゴシック" pitchFamily="50" charset="-128"/>
            </a:rPr>
            <a:t>62</a:t>
          </a:r>
          <a:r>
            <a:rPr lang="ja-JP" altLang="en-US" sz="1200" b="1" i="0" strike="noStrike" baseline="0">
              <a:solidFill>
                <a:sysClr val="windowText" lastClr="000000"/>
              </a:solidFill>
              <a:latin typeface="ＭＳ Ｐゴシック" pitchFamily="50" charset="-128"/>
              <a:ea typeface="ＭＳ Ｐゴシック" pitchFamily="50" charset="-128"/>
            </a:rPr>
            <a:t> </a:t>
          </a:r>
          <a:r>
            <a:rPr lang="ja-JP" altLang="en-US" sz="1200" b="1" i="0" strike="noStrike">
              <a:solidFill>
                <a:sysClr val="windowText" lastClr="000000"/>
              </a:solidFill>
              <a:latin typeface="ＭＳ Ｐゴシック" pitchFamily="50" charset="-128"/>
              <a:ea typeface="ＭＳ Ｐゴシック" pitchFamily="50" charset="-128"/>
            </a:rPr>
            <a:t>源泉徴収</a:t>
          </a:r>
        </a:p>
      </xdr:txBody>
    </xdr:sp>
    <xdr:clientData/>
  </xdr:twoCellAnchor>
  <xdr:twoCellAnchor>
    <xdr:from>
      <xdr:col>8</xdr:col>
      <xdr:colOff>110604</xdr:colOff>
      <xdr:row>348</xdr:row>
      <xdr:rowOff>127289</xdr:rowOff>
    </xdr:from>
    <xdr:to>
      <xdr:col>8</xdr:col>
      <xdr:colOff>523875</xdr:colOff>
      <xdr:row>349</xdr:row>
      <xdr:rowOff>199550</xdr:rowOff>
    </xdr:to>
    <xdr:sp macro="" textlink="">
      <xdr:nvSpPr>
        <xdr:cNvPr id="97" name="Rectangle 93">
          <a:extLst>
            <a:ext uri="{FF2B5EF4-FFF2-40B4-BE49-F238E27FC236}">
              <a16:creationId xmlns:a16="http://schemas.microsoft.com/office/drawing/2014/main" id="{00000000-0008-0000-0200-000061000000}"/>
            </a:ext>
          </a:extLst>
        </xdr:cNvPr>
        <xdr:cNvSpPr>
          <a:spLocks noChangeArrowheads="1"/>
        </xdr:cNvSpPr>
      </xdr:nvSpPr>
      <xdr:spPr bwMode="auto">
        <a:xfrm>
          <a:off x="5777979" y="79346714"/>
          <a:ext cx="413271" cy="243711"/>
        </a:xfrm>
        <a:prstGeom prst="rect">
          <a:avLst/>
        </a:prstGeom>
        <a:solidFill>
          <a:srgbClr val="FFC000">
            <a:alpha val="49804"/>
          </a:srgbClr>
        </a:solidFill>
        <a:ln w="19050">
          <a:solidFill>
            <a:srgbClr val="FFC000"/>
          </a:solidFill>
          <a:prstDash val="sysDash"/>
          <a:miter lim="800000"/>
          <a:headEnd/>
          <a:tailEnd/>
        </a:ln>
      </xdr:spPr>
      <xdr:txBody>
        <a:bodyPr vertOverflow="clip" wrap="square" lIns="0" tIns="0" rIns="36576" bIns="18288" anchor="ctr" upright="1"/>
        <a:lstStyle/>
        <a:p>
          <a:pPr algn="ctr" rtl="0">
            <a:defRPr sz="1000"/>
          </a:pPr>
          <a:r>
            <a:rPr lang="en-US" altLang="ja-JP" sz="1050" b="1" i="0" u="none" strike="noStrike" baseline="0">
              <a:solidFill>
                <a:sysClr val="windowText" lastClr="000000"/>
              </a:solidFill>
              <a:latin typeface="ＭＳ Ｐゴシック" pitchFamily="50" charset="-128"/>
              <a:ea typeface="ＭＳ Ｐゴシック" pitchFamily="50" charset="-128"/>
            </a:rPr>
            <a:t>86</a:t>
          </a:r>
        </a:p>
      </xdr:txBody>
    </xdr:sp>
    <xdr:clientData/>
  </xdr:twoCellAnchor>
  <xdr:twoCellAnchor>
    <xdr:from>
      <xdr:col>5</xdr:col>
      <xdr:colOff>812216</xdr:colOff>
      <xdr:row>348</xdr:row>
      <xdr:rowOff>125787</xdr:rowOff>
    </xdr:from>
    <xdr:to>
      <xdr:col>5</xdr:col>
      <xdr:colOff>1306168</xdr:colOff>
      <xdr:row>349</xdr:row>
      <xdr:rowOff>199785</xdr:rowOff>
    </xdr:to>
    <xdr:sp macro="" textlink="">
      <xdr:nvSpPr>
        <xdr:cNvPr id="98" name="Rectangle 57">
          <a:extLst>
            <a:ext uri="{FF2B5EF4-FFF2-40B4-BE49-F238E27FC236}">
              <a16:creationId xmlns:a16="http://schemas.microsoft.com/office/drawing/2014/main" id="{00000000-0008-0000-0200-000062000000}"/>
            </a:ext>
          </a:extLst>
        </xdr:cNvPr>
        <xdr:cNvSpPr>
          <a:spLocks noChangeArrowheads="1"/>
        </xdr:cNvSpPr>
      </xdr:nvSpPr>
      <xdr:spPr bwMode="auto">
        <a:xfrm>
          <a:off x="3069641" y="79345212"/>
          <a:ext cx="493952" cy="245448"/>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77</a:t>
          </a:r>
        </a:p>
      </xdr:txBody>
    </xdr:sp>
    <xdr:clientData/>
  </xdr:twoCellAnchor>
  <xdr:twoCellAnchor>
    <xdr:from>
      <xdr:col>9</xdr:col>
      <xdr:colOff>19975</xdr:colOff>
      <xdr:row>348</xdr:row>
      <xdr:rowOff>125787</xdr:rowOff>
    </xdr:from>
    <xdr:to>
      <xdr:col>9</xdr:col>
      <xdr:colOff>400051</xdr:colOff>
      <xdr:row>349</xdr:row>
      <xdr:rowOff>199785</xdr:rowOff>
    </xdr:to>
    <xdr:sp macro="" textlink="">
      <xdr:nvSpPr>
        <xdr:cNvPr id="99" name="Rectangle 54">
          <a:extLst>
            <a:ext uri="{FF2B5EF4-FFF2-40B4-BE49-F238E27FC236}">
              <a16:creationId xmlns:a16="http://schemas.microsoft.com/office/drawing/2014/main" id="{00000000-0008-0000-0200-000063000000}"/>
            </a:ext>
          </a:extLst>
        </xdr:cNvPr>
        <xdr:cNvSpPr>
          <a:spLocks noChangeArrowheads="1"/>
        </xdr:cNvSpPr>
      </xdr:nvSpPr>
      <xdr:spPr bwMode="auto">
        <a:xfrm>
          <a:off x="6220750" y="79345212"/>
          <a:ext cx="380076" cy="245448"/>
        </a:xfrm>
        <a:prstGeom prst="rect">
          <a:avLst/>
        </a:prstGeom>
        <a:solidFill>
          <a:srgbClr val="FFC000">
            <a:alpha val="20000"/>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85</a:t>
          </a:r>
        </a:p>
      </xdr:txBody>
    </xdr:sp>
    <xdr:clientData/>
  </xdr:twoCellAnchor>
  <xdr:twoCellAnchor>
    <xdr:from>
      <xdr:col>10</xdr:col>
      <xdr:colOff>236977</xdr:colOff>
      <xdr:row>339</xdr:row>
      <xdr:rowOff>68869</xdr:rowOff>
    </xdr:from>
    <xdr:to>
      <xdr:col>11</xdr:col>
      <xdr:colOff>1598690</xdr:colOff>
      <xdr:row>340</xdr:row>
      <xdr:rowOff>115765</xdr:rowOff>
    </xdr:to>
    <xdr:sp macro="" textlink="">
      <xdr:nvSpPr>
        <xdr:cNvPr id="100" name="正方形/長方形 99">
          <a:extLst>
            <a:ext uri="{FF2B5EF4-FFF2-40B4-BE49-F238E27FC236}">
              <a16:creationId xmlns:a16="http://schemas.microsoft.com/office/drawing/2014/main" id="{00000000-0008-0000-0200-000064000000}"/>
            </a:ext>
          </a:extLst>
        </xdr:cNvPr>
        <xdr:cNvSpPr/>
      </xdr:nvSpPr>
      <xdr:spPr bwMode="auto">
        <a:xfrm>
          <a:off x="7123552" y="76887994"/>
          <a:ext cx="2047513" cy="218346"/>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3 </a:t>
          </a:r>
          <a:r>
            <a:rPr kumimoji="1" lang="ja-JP" altLang="en-US" sz="1200" b="1" i="0" strike="noStrike">
              <a:solidFill>
                <a:sysClr val="windowText" lastClr="000000"/>
              </a:solidFill>
              <a:latin typeface="ＭＳ Ｐゴシック"/>
              <a:ea typeface="ＭＳ Ｐゴシック"/>
            </a:rPr>
            <a:t>マイナンバー</a:t>
          </a:r>
          <a:r>
            <a:rPr kumimoji="1" lang="en-US" altLang="ja-JP" sz="1200" b="1" i="0" strike="noStrike">
              <a:solidFill>
                <a:sysClr val="windowText" lastClr="000000"/>
              </a:solidFill>
              <a:latin typeface="ＭＳ Ｐゴシック"/>
              <a:ea typeface="ＭＳ Ｐゴシック"/>
            </a:rPr>
            <a:t>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909386</xdr:colOff>
      <xdr:row>353</xdr:row>
      <xdr:rowOff>201681</xdr:rowOff>
    </xdr:from>
    <xdr:to>
      <xdr:col>9</xdr:col>
      <xdr:colOff>628650</xdr:colOff>
      <xdr:row>354</xdr:row>
      <xdr:rowOff>85724</xdr:rowOff>
    </xdr:to>
    <xdr:sp macro="" textlink="">
      <xdr:nvSpPr>
        <xdr:cNvPr id="101" name="正方形/長方形 100">
          <a:extLst>
            <a:ext uri="{FF2B5EF4-FFF2-40B4-BE49-F238E27FC236}">
              <a16:creationId xmlns:a16="http://schemas.microsoft.com/office/drawing/2014/main" id="{00000000-0008-0000-0200-000065000000}"/>
            </a:ext>
          </a:extLst>
        </xdr:cNvPr>
        <xdr:cNvSpPr/>
      </xdr:nvSpPr>
      <xdr:spPr bwMode="auto">
        <a:xfrm>
          <a:off x="3166811" y="80964156"/>
          <a:ext cx="3662614" cy="226943"/>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5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799911</xdr:colOff>
      <xdr:row>343</xdr:row>
      <xdr:rowOff>145566</xdr:rowOff>
    </xdr:from>
    <xdr:to>
      <xdr:col>8</xdr:col>
      <xdr:colOff>413961</xdr:colOff>
      <xdr:row>344</xdr:row>
      <xdr:rowOff>11647</xdr:rowOff>
    </xdr:to>
    <xdr:sp macro="" textlink="">
      <xdr:nvSpPr>
        <xdr:cNvPr id="103" name="Rectangle 52">
          <a:extLst>
            <a:ext uri="{FF2B5EF4-FFF2-40B4-BE49-F238E27FC236}">
              <a16:creationId xmlns:a16="http://schemas.microsoft.com/office/drawing/2014/main" id="{00000000-0008-0000-0200-000067000000}"/>
            </a:ext>
          </a:extLst>
        </xdr:cNvPr>
        <xdr:cNvSpPr>
          <a:spLocks noChangeArrowheads="1"/>
        </xdr:cNvSpPr>
      </xdr:nvSpPr>
      <xdr:spPr bwMode="auto">
        <a:xfrm>
          <a:off x="3057336" y="77993391"/>
          <a:ext cx="3024000" cy="208981"/>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57 </a:t>
          </a:r>
          <a:r>
            <a:rPr lang="ja-JP" altLang="en-US" sz="1200" b="1" i="0" strike="noStrike">
              <a:solidFill>
                <a:sysClr val="windowText" lastClr="000000"/>
              </a:solidFill>
              <a:latin typeface="ＭＳ Ｐゴシック" pitchFamily="50" charset="-128"/>
              <a:ea typeface="ＭＳ Ｐゴシック" pitchFamily="50" charset="-128"/>
            </a:rPr>
            <a:t>支払金額</a:t>
          </a:r>
        </a:p>
      </xdr:txBody>
    </xdr:sp>
    <xdr:clientData/>
  </xdr:twoCellAnchor>
  <xdr:twoCellAnchor>
    <xdr:from>
      <xdr:col>5</xdr:col>
      <xdr:colOff>799911</xdr:colOff>
      <xdr:row>344</xdr:row>
      <xdr:rowOff>47900</xdr:rowOff>
    </xdr:from>
    <xdr:to>
      <xdr:col>8</xdr:col>
      <xdr:colOff>413961</xdr:colOff>
      <xdr:row>344</xdr:row>
      <xdr:rowOff>252930</xdr:rowOff>
    </xdr:to>
    <xdr:sp macro="" textlink="">
      <xdr:nvSpPr>
        <xdr:cNvPr id="104" name="Rectangle 52">
          <a:extLst>
            <a:ext uri="{FF2B5EF4-FFF2-40B4-BE49-F238E27FC236}">
              <a16:creationId xmlns:a16="http://schemas.microsoft.com/office/drawing/2014/main" id="{00000000-0008-0000-0200-000068000000}"/>
            </a:ext>
          </a:extLst>
        </xdr:cNvPr>
        <xdr:cNvSpPr>
          <a:spLocks noChangeArrowheads="1"/>
        </xdr:cNvSpPr>
      </xdr:nvSpPr>
      <xdr:spPr bwMode="auto">
        <a:xfrm>
          <a:off x="3057336" y="78238625"/>
          <a:ext cx="3024000" cy="205030"/>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58 </a:t>
          </a:r>
          <a:r>
            <a:rPr lang="ja-JP" altLang="en-US" sz="1200" b="1" i="0" strike="noStrike">
              <a:solidFill>
                <a:sysClr val="windowText" lastClr="000000"/>
              </a:solidFill>
              <a:latin typeface="ＭＳ Ｐゴシック" pitchFamily="50" charset="-128"/>
              <a:ea typeface="ＭＳ Ｐゴシック" pitchFamily="50" charset="-128"/>
            </a:rPr>
            <a:t>支払金額</a:t>
          </a:r>
        </a:p>
      </xdr:txBody>
    </xdr:sp>
    <xdr:clientData/>
  </xdr:twoCellAnchor>
  <xdr:twoCellAnchor>
    <xdr:from>
      <xdr:col>5</xdr:col>
      <xdr:colOff>799911</xdr:colOff>
      <xdr:row>344</xdr:row>
      <xdr:rowOff>290077</xdr:rowOff>
    </xdr:from>
    <xdr:to>
      <xdr:col>8</xdr:col>
      <xdr:colOff>413961</xdr:colOff>
      <xdr:row>345</xdr:row>
      <xdr:rowOff>152401</xdr:rowOff>
    </xdr:to>
    <xdr:sp macro="" textlink="">
      <xdr:nvSpPr>
        <xdr:cNvPr id="105" name="Rectangle 52">
          <a:extLst>
            <a:ext uri="{FF2B5EF4-FFF2-40B4-BE49-F238E27FC236}">
              <a16:creationId xmlns:a16="http://schemas.microsoft.com/office/drawing/2014/main" id="{00000000-0008-0000-0200-000069000000}"/>
            </a:ext>
          </a:extLst>
        </xdr:cNvPr>
        <xdr:cNvSpPr>
          <a:spLocks noChangeArrowheads="1"/>
        </xdr:cNvSpPr>
      </xdr:nvSpPr>
      <xdr:spPr bwMode="auto">
        <a:xfrm>
          <a:off x="3057336" y="78480802"/>
          <a:ext cx="3024000" cy="205224"/>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59 </a:t>
          </a:r>
          <a:r>
            <a:rPr lang="ja-JP" altLang="en-US" sz="1200" b="1" i="0" strike="noStrike">
              <a:solidFill>
                <a:sysClr val="windowText" lastClr="000000"/>
              </a:solidFill>
              <a:latin typeface="ＭＳ Ｐゴシック" pitchFamily="50" charset="-128"/>
              <a:ea typeface="ＭＳ Ｐゴシック" pitchFamily="50" charset="-128"/>
            </a:rPr>
            <a:t>支払金額</a:t>
          </a:r>
        </a:p>
      </xdr:txBody>
    </xdr:sp>
    <xdr:clientData/>
  </xdr:twoCellAnchor>
  <xdr:twoCellAnchor>
    <xdr:from>
      <xdr:col>11</xdr:col>
      <xdr:colOff>1323974</xdr:colOff>
      <xdr:row>270</xdr:row>
      <xdr:rowOff>140997</xdr:rowOff>
    </xdr:from>
    <xdr:to>
      <xdr:col>11</xdr:col>
      <xdr:colOff>1741883</xdr:colOff>
      <xdr:row>273</xdr:row>
      <xdr:rowOff>50777</xdr:rowOff>
    </xdr:to>
    <xdr:sp macro="" textlink="">
      <xdr:nvSpPr>
        <xdr:cNvPr id="106" name="正方形/長方形 105">
          <a:extLst>
            <a:ext uri="{FF2B5EF4-FFF2-40B4-BE49-F238E27FC236}">
              <a16:creationId xmlns:a16="http://schemas.microsoft.com/office/drawing/2014/main" id="{00000000-0008-0000-0200-00006A000000}"/>
            </a:ext>
          </a:extLst>
        </xdr:cNvPr>
        <xdr:cNvSpPr/>
      </xdr:nvSpPr>
      <xdr:spPr bwMode="auto">
        <a:xfrm>
          <a:off x="8896349" y="62558322"/>
          <a:ext cx="417909" cy="42413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110</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1895476</xdr:colOff>
      <xdr:row>285</xdr:row>
      <xdr:rowOff>104774</xdr:rowOff>
    </xdr:from>
    <xdr:to>
      <xdr:col>6</xdr:col>
      <xdr:colOff>117676</xdr:colOff>
      <xdr:row>286</xdr:row>
      <xdr:rowOff>121874</xdr:rowOff>
    </xdr:to>
    <xdr:sp macro="" textlink="">
      <xdr:nvSpPr>
        <xdr:cNvPr id="107" name="正方形/長方形 106">
          <a:extLst>
            <a:ext uri="{FF2B5EF4-FFF2-40B4-BE49-F238E27FC236}">
              <a16:creationId xmlns:a16="http://schemas.microsoft.com/office/drawing/2014/main" id="{00000000-0008-0000-0200-00006B000000}"/>
            </a:ext>
          </a:extLst>
        </xdr:cNvPr>
        <xdr:cNvSpPr/>
      </xdr:nvSpPr>
      <xdr:spPr bwMode="auto">
        <a:xfrm>
          <a:off x="4152901" y="65951099"/>
          <a:ext cx="432000" cy="36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197</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292893</xdr:colOff>
      <xdr:row>285</xdr:row>
      <xdr:rowOff>78581</xdr:rowOff>
    </xdr:from>
    <xdr:to>
      <xdr:col>5</xdr:col>
      <xdr:colOff>1636818</xdr:colOff>
      <xdr:row>285</xdr:row>
      <xdr:rowOff>222581</xdr:rowOff>
    </xdr:to>
    <xdr:sp macro="" textlink="">
      <xdr:nvSpPr>
        <xdr:cNvPr id="108" name="正方形/長方形 107">
          <a:extLst>
            <a:ext uri="{FF2B5EF4-FFF2-40B4-BE49-F238E27FC236}">
              <a16:creationId xmlns:a16="http://schemas.microsoft.com/office/drawing/2014/main" id="{00000000-0008-0000-0200-00006C000000}"/>
            </a:ext>
          </a:extLst>
        </xdr:cNvPr>
        <xdr:cNvSpPr/>
      </xdr:nvSpPr>
      <xdr:spPr bwMode="auto">
        <a:xfrm>
          <a:off x="1950243" y="65924906"/>
          <a:ext cx="1944000" cy="144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171</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283368</xdr:colOff>
      <xdr:row>287</xdr:row>
      <xdr:rowOff>73818</xdr:rowOff>
    </xdr:from>
    <xdr:to>
      <xdr:col>5</xdr:col>
      <xdr:colOff>1627293</xdr:colOff>
      <xdr:row>288</xdr:row>
      <xdr:rowOff>76200</xdr:rowOff>
    </xdr:to>
    <xdr:sp macro="" textlink="">
      <xdr:nvSpPr>
        <xdr:cNvPr id="109" name="正方形/長方形 108">
          <a:extLst>
            <a:ext uri="{FF2B5EF4-FFF2-40B4-BE49-F238E27FC236}">
              <a16:creationId xmlns:a16="http://schemas.microsoft.com/office/drawing/2014/main" id="{00000000-0008-0000-0200-00006D000000}"/>
            </a:ext>
          </a:extLst>
        </xdr:cNvPr>
        <xdr:cNvSpPr/>
      </xdr:nvSpPr>
      <xdr:spPr bwMode="auto">
        <a:xfrm>
          <a:off x="1940718" y="66605943"/>
          <a:ext cx="1944000" cy="173832"/>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172</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1895476</xdr:colOff>
      <xdr:row>287</xdr:row>
      <xdr:rowOff>95845</xdr:rowOff>
    </xdr:from>
    <xdr:to>
      <xdr:col>6</xdr:col>
      <xdr:colOff>117676</xdr:colOff>
      <xdr:row>288</xdr:row>
      <xdr:rowOff>304800</xdr:rowOff>
    </xdr:to>
    <xdr:sp macro="" textlink="">
      <xdr:nvSpPr>
        <xdr:cNvPr id="110" name="正方形/長方形 109">
          <a:extLst>
            <a:ext uri="{FF2B5EF4-FFF2-40B4-BE49-F238E27FC236}">
              <a16:creationId xmlns:a16="http://schemas.microsoft.com/office/drawing/2014/main" id="{00000000-0008-0000-0200-00006E000000}"/>
            </a:ext>
          </a:extLst>
        </xdr:cNvPr>
        <xdr:cNvSpPr/>
      </xdr:nvSpPr>
      <xdr:spPr bwMode="auto">
        <a:xfrm>
          <a:off x="4152901" y="66627970"/>
          <a:ext cx="432000" cy="380405"/>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198</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283368</xdr:colOff>
      <xdr:row>290</xdr:row>
      <xdr:rowOff>112421</xdr:rowOff>
    </xdr:from>
    <xdr:to>
      <xdr:col>5</xdr:col>
      <xdr:colOff>1627293</xdr:colOff>
      <xdr:row>291</xdr:row>
      <xdr:rowOff>120971</xdr:rowOff>
    </xdr:to>
    <xdr:sp macro="" textlink="">
      <xdr:nvSpPr>
        <xdr:cNvPr id="111" name="正方形/長方形 110">
          <a:extLst>
            <a:ext uri="{FF2B5EF4-FFF2-40B4-BE49-F238E27FC236}">
              <a16:creationId xmlns:a16="http://schemas.microsoft.com/office/drawing/2014/main" id="{00000000-0008-0000-0200-00006F000000}"/>
            </a:ext>
          </a:extLst>
        </xdr:cNvPr>
        <xdr:cNvSpPr/>
      </xdr:nvSpPr>
      <xdr:spPr bwMode="auto">
        <a:xfrm>
          <a:off x="1940718" y="67501796"/>
          <a:ext cx="1944000" cy="18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186</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280389</xdr:colOff>
      <xdr:row>291</xdr:row>
      <xdr:rowOff>153498</xdr:rowOff>
    </xdr:from>
    <xdr:to>
      <xdr:col>6</xdr:col>
      <xdr:colOff>134514</xdr:colOff>
      <xdr:row>292</xdr:row>
      <xdr:rowOff>62598</xdr:rowOff>
    </xdr:to>
    <xdr:sp macro="" textlink="">
      <xdr:nvSpPr>
        <xdr:cNvPr id="112" name="正方形/長方形 111">
          <a:extLst>
            <a:ext uri="{FF2B5EF4-FFF2-40B4-BE49-F238E27FC236}">
              <a16:creationId xmlns:a16="http://schemas.microsoft.com/office/drawing/2014/main" id="{00000000-0008-0000-0200-000070000000}"/>
            </a:ext>
          </a:extLst>
        </xdr:cNvPr>
        <xdr:cNvSpPr/>
      </xdr:nvSpPr>
      <xdr:spPr bwMode="auto">
        <a:xfrm>
          <a:off x="1937739" y="67714323"/>
          <a:ext cx="2664000" cy="252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160</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283368</xdr:colOff>
      <xdr:row>289</xdr:row>
      <xdr:rowOff>254793</xdr:rowOff>
    </xdr:from>
    <xdr:to>
      <xdr:col>5</xdr:col>
      <xdr:colOff>1627293</xdr:colOff>
      <xdr:row>290</xdr:row>
      <xdr:rowOff>55893</xdr:rowOff>
    </xdr:to>
    <xdr:sp macro="" textlink="">
      <xdr:nvSpPr>
        <xdr:cNvPr id="113" name="正方形/長方形 112">
          <a:extLst>
            <a:ext uri="{FF2B5EF4-FFF2-40B4-BE49-F238E27FC236}">
              <a16:creationId xmlns:a16="http://schemas.microsoft.com/office/drawing/2014/main" id="{00000000-0008-0000-0200-000071000000}"/>
            </a:ext>
          </a:extLst>
        </xdr:cNvPr>
        <xdr:cNvSpPr/>
      </xdr:nvSpPr>
      <xdr:spPr bwMode="auto">
        <a:xfrm>
          <a:off x="1940718" y="67301268"/>
          <a:ext cx="1944000" cy="144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173</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1885951</xdr:colOff>
      <xdr:row>289</xdr:row>
      <xdr:rowOff>273248</xdr:rowOff>
    </xdr:from>
    <xdr:to>
      <xdr:col>6</xdr:col>
      <xdr:colOff>108151</xdr:colOff>
      <xdr:row>291</xdr:row>
      <xdr:rowOff>118898</xdr:rowOff>
    </xdr:to>
    <xdr:sp macro="" textlink="">
      <xdr:nvSpPr>
        <xdr:cNvPr id="114" name="正方形/長方形 113">
          <a:extLst>
            <a:ext uri="{FF2B5EF4-FFF2-40B4-BE49-F238E27FC236}">
              <a16:creationId xmlns:a16="http://schemas.microsoft.com/office/drawing/2014/main" id="{00000000-0008-0000-0200-000072000000}"/>
            </a:ext>
          </a:extLst>
        </xdr:cNvPr>
        <xdr:cNvSpPr/>
      </xdr:nvSpPr>
      <xdr:spPr bwMode="auto">
        <a:xfrm>
          <a:off x="4143376" y="67319723"/>
          <a:ext cx="432000" cy="36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199</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283368</xdr:colOff>
      <xdr:row>292</xdr:row>
      <xdr:rowOff>271873</xdr:rowOff>
    </xdr:from>
    <xdr:to>
      <xdr:col>5</xdr:col>
      <xdr:colOff>1627293</xdr:colOff>
      <xdr:row>293</xdr:row>
      <xdr:rowOff>108973</xdr:rowOff>
    </xdr:to>
    <xdr:sp macro="" textlink="">
      <xdr:nvSpPr>
        <xdr:cNvPr id="115" name="正方形/長方形 114">
          <a:extLst>
            <a:ext uri="{FF2B5EF4-FFF2-40B4-BE49-F238E27FC236}">
              <a16:creationId xmlns:a16="http://schemas.microsoft.com/office/drawing/2014/main" id="{00000000-0008-0000-0200-000073000000}"/>
            </a:ext>
          </a:extLst>
        </xdr:cNvPr>
        <xdr:cNvSpPr/>
      </xdr:nvSpPr>
      <xdr:spPr bwMode="auto">
        <a:xfrm>
          <a:off x="1940718" y="68175598"/>
          <a:ext cx="1944000" cy="18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187</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280389</xdr:colOff>
      <xdr:row>293</xdr:row>
      <xdr:rowOff>149834</xdr:rowOff>
    </xdr:from>
    <xdr:to>
      <xdr:col>6</xdr:col>
      <xdr:colOff>134514</xdr:colOff>
      <xdr:row>294</xdr:row>
      <xdr:rowOff>58934</xdr:rowOff>
    </xdr:to>
    <xdr:sp macro="" textlink="">
      <xdr:nvSpPr>
        <xdr:cNvPr id="116" name="正方形/長方形 115">
          <a:extLst>
            <a:ext uri="{FF2B5EF4-FFF2-40B4-BE49-F238E27FC236}">
              <a16:creationId xmlns:a16="http://schemas.microsoft.com/office/drawing/2014/main" id="{00000000-0008-0000-0200-000074000000}"/>
            </a:ext>
          </a:extLst>
        </xdr:cNvPr>
        <xdr:cNvSpPr/>
      </xdr:nvSpPr>
      <xdr:spPr bwMode="auto">
        <a:xfrm>
          <a:off x="1937739" y="68396459"/>
          <a:ext cx="2664000" cy="252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161</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283368</xdr:colOff>
      <xdr:row>292</xdr:row>
      <xdr:rowOff>95250</xdr:rowOff>
    </xdr:from>
    <xdr:to>
      <xdr:col>5</xdr:col>
      <xdr:colOff>1627293</xdr:colOff>
      <xdr:row>292</xdr:row>
      <xdr:rowOff>239250</xdr:rowOff>
    </xdr:to>
    <xdr:sp macro="" textlink="">
      <xdr:nvSpPr>
        <xdr:cNvPr id="117" name="正方形/長方形 116">
          <a:extLst>
            <a:ext uri="{FF2B5EF4-FFF2-40B4-BE49-F238E27FC236}">
              <a16:creationId xmlns:a16="http://schemas.microsoft.com/office/drawing/2014/main" id="{00000000-0008-0000-0200-000075000000}"/>
            </a:ext>
          </a:extLst>
        </xdr:cNvPr>
        <xdr:cNvSpPr/>
      </xdr:nvSpPr>
      <xdr:spPr bwMode="auto">
        <a:xfrm>
          <a:off x="1940718" y="67998975"/>
          <a:ext cx="1944000" cy="144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174</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1885951</xdr:colOff>
      <xdr:row>292</xdr:row>
      <xdr:rowOff>94059</xdr:rowOff>
    </xdr:from>
    <xdr:to>
      <xdr:col>6</xdr:col>
      <xdr:colOff>108151</xdr:colOff>
      <xdr:row>293</xdr:row>
      <xdr:rowOff>111159</xdr:rowOff>
    </xdr:to>
    <xdr:sp macro="" textlink="">
      <xdr:nvSpPr>
        <xdr:cNvPr id="118" name="正方形/長方形 117">
          <a:extLst>
            <a:ext uri="{FF2B5EF4-FFF2-40B4-BE49-F238E27FC236}">
              <a16:creationId xmlns:a16="http://schemas.microsoft.com/office/drawing/2014/main" id="{00000000-0008-0000-0200-000076000000}"/>
            </a:ext>
          </a:extLst>
        </xdr:cNvPr>
        <xdr:cNvSpPr/>
      </xdr:nvSpPr>
      <xdr:spPr bwMode="auto">
        <a:xfrm>
          <a:off x="4143376" y="67997784"/>
          <a:ext cx="432000" cy="36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200</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283368</xdr:colOff>
      <xdr:row>295</xdr:row>
      <xdr:rowOff>96760</xdr:rowOff>
    </xdr:from>
    <xdr:to>
      <xdr:col>5</xdr:col>
      <xdr:colOff>1627293</xdr:colOff>
      <xdr:row>296</xdr:row>
      <xdr:rowOff>105310</xdr:rowOff>
    </xdr:to>
    <xdr:sp macro="" textlink="">
      <xdr:nvSpPr>
        <xdr:cNvPr id="119" name="正方形/長方形 118">
          <a:extLst>
            <a:ext uri="{FF2B5EF4-FFF2-40B4-BE49-F238E27FC236}">
              <a16:creationId xmlns:a16="http://schemas.microsoft.com/office/drawing/2014/main" id="{00000000-0008-0000-0200-000077000000}"/>
            </a:ext>
          </a:extLst>
        </xdr:cNvPr>
        <xdr:cNvSpPr/>
      </xdr:nvSpPr>
      <xdr:spPr bwMode="auto">
        <a:xfrm>
          <a:off x="1940718" y="68857735"/>
          <a:ext cx="1944000" cy="18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188</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280389</xdr:colOff>
      <xdr:row>296</xdr:row>
      <xdr:rowOff>155696</xdr:rowOff>
    </xdr:from>
    <xdr:to>
      <xdr:col>6</xdr:col>
      <xdr:colOff>134514</xdr:colOff>
      <xdr:row>298</xdr:row>
      <xdr:rowOff>64796</xdr:rowOff>
    </xdr:to>
    <xdr:sp macro="" textlink="">
      <xdr:nvSpPr>
        <xdr:cNvPr id="120" name="正方形/長方形 119">
          <a:extLst>
            <a:ext uri="{FF2B5EF4-FFF2-40B4-BE49-F238E27FC236}">
              <a16:creationId xmlns:a16="http://schemas.microsoft.com/office/drawing/2014/main" id="{00000000-0008-0000-0200-000078000000}"/>
            </a:ext>
          </a:extLst>
        </xdr:cNvPr>
        <xdr:cNvSpPr/>
      </xdr:nvSpPr>
      <xdr:spPr bwMode="auto">
        <a:xfrm>
          <a:off x="1937739" y="69088121"/>
          <a:ext cx="2664000" cy="252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162</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3</xdr:col>
      <xdr:colOff>283368</xdr:colOff>
      <xdr:row>294</xdr:row>
      <xdr:rowOff>85724</xdr:rowOff>
    </xdr:from>
    <xdr:to>
      <xdr:col>5</xdr:col>
      <xdr:colOff>1627293</xdr:colOff>
      <xdr:row>295</xdr:row>
      <xdr:rowOff>58274</xdr:rowOff>
    </xdr:to>
    <xdr:sp macro="" textlink="">
      <xdr:nvSpPr>
        <xdr:cNvPr id="121" name="正方形/長方形 120">
          <a:extLst>
            <a:ext uri="{FF2B5EF4-FFF2-40B4-BE49-F238E27FC236}">
              <a16:creationId xmlns:a16="http://schemas.microsoft.com/office/drawing/2014/main" id="{00000000-0008-0000-0200-000079000000}"/>
            </a:ext>
          </a:extLst>
        </xdr:cNvPr>
        <xdr:cNvSpPr/>
      </xdr:nvSpPr>
      <xdr:spPr bwMode="auto">
        <a:xfrm>
          <a:off x="1940718" y="68675249"/>
          <a:ext cx="1944000" cy="144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175</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1885951</xdr:colOff>
      <xdr:row>294</xdr:row>
      <xdr:rowOff>88106</xdr:rowOff>
    </xdr:from>
    <xdr:to>
      <xdr:col>6</xdr:col>
      <xdr:colOff>108151</xdr:colOff>
      <xdr:row>296</xdr:row>
      <xdr:rowOff>105206</xdr:rowOff>
    </xdr:to>
    <xdr:sp macro="" textlink="">
      <xdr:nvSpPr>
        <xdr:cNvPr id="122" name="正方形/長方形 121">
          <a:extLst>
            <a:ext uri="{FF2B5EF4-FFF2-40B4-BE49-F238E27FC236}">
              <a16:creationId xmlns:a16="http://schemas.microsoft.com/office/drawing/2014/main" id="{00000000-0008-0000-0200-00007A000000}"/>
            </a:ext>
          </a:extLst>
        </xdr:cNvPr>
        <xdr:cNvSpPr/>
      </xdr:nvSpPr>
      <xdr:spPr bwMode="auto">
        <a:xfrm>
          <a:off x="4143376" y="68677631"/>
          <a:ext cx="432000" cy="36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201</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535780</xdr:colOff>
      <xdr:row>288</xdr:row>
      <xdr:rowOff>108849</xdr:rowOff>
    </xdr:from>
    <xdr:to>
      <xdr:col>10</xdr:col>
      <xdr:colOff>679555</xdr:colOff>
      <xdr:row>288</xdr:row>
      <xdr:rowOff>323850</xdr:rowOff>
    </xdr:to>
    <xdr:sp macro="" textlink="">
      <xdr:nvSpPr>
        <xdr:cNvPr id="123" name="正方形/長方形 122">
          <a:extLst>
            <a:ext uri="{FF2B5EF4-FFF2-40B4-BE49-F238E27FC236}">
              <a16:creationId xmlns:a16="http://schemas.microsoft.com/office/drawing/2014/main" id="{00000000-0008-0000-0200-00007B000000}"/>
            </a:ext>
          </a:extLst>
        </xdr:cNvPr>
        <xdr:cNvSpPr/>
      </xdr:nvSpPr>
      <xdr:spPr bwMode="auto">
        <a:xfrm>
          <a:off x="5622130" y="66812424"/>
          <a:ext cx="1944000" cy="215001"/>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191</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504824</xdr:colOff>
      <xdr:row>288</xdr:row>
      <xdr:rowOff>320185</xdr:rowOff>
    </xdr:from>
    <xdr:to>
      <xdr:col>11</xdr:col>
      <xdr:colOff>682799</xdr:colOff>
      <xdr:row>289</xdr:row>
      <xdr:rowOff>229285</xdr:rowOff>
    </xdr:to>
    <xdr:sp macro="" textlink="">
      <xdr:nvSpPr>
        <xdr:cNvPr id="124" name="正方形/長方形 123">
          <a:extLst>
            <a:ext uri="{FF2B5EF4-FFF2-40B4-BE49-F238E27FC236}">
              <a16:creationId xmlns:a16="http://schemas.microsoft.com/office/drawing/2014/main" id="{00000000-0008-0000-0200-00007C000000}"/>
            </a:ext>
          </a:extLst>
        </xdr:cNvPr>
        <xdr:cNvSpPr/>
      </xdr:nvSpPr>
      <xdr:spPr bwMode="auto">
        <a:xfrm>
          <a:off x="5591174" y="67023760"/>
          <a:ext cx="2664000" cy="252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165</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545305</xdr:colOff>
      <xdr:row>287</xdr:row>
      <xdr:rowOff>73818</xdr:rowOff>
    </xdr:from>
    <xdr:to>
      <xdr:col>11</xdr:col>
      <xdr:colOff>3280</xdr:colOff>
      <xdr:row>288</xdr:row>
      <xdr:rowOff>76200</xdr:rowOff>
    </xdr:to>
    <xdr:sp macro="" textlink="">
      <xdr:nvSpPr>
        <xdr:cNvPr id="125" name="正方形/長方形 124">
          <a:extLst>
            <a:ext uri="{FF2B5EF4-FFF2-40B4-BE49-F238E27FC236}">
              <a16:creationId xmlns:a16="http://schemas.microsoft.com/office/drawing/2014/main" id="{00000000-0008-0000-0200-00007D000000}"/>
            </a:ext>
          </a:extLst>
        </xdr:cNvPr>
        <xdr:cNvSpPr/>
      </xdr:nvSpPr>
      <xdr:spPr bwMode="auto">
        <a:xfrm>
          <a:off x="5631655" y="66605943"/>
          <a:ext cx="1944000" cy="173832"/>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178</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303609</xdr:colOff>
      <xdr:row>287</xdr:row>
      <xdr:rowOff>95845</xdr:rowOff>
    </xdr:from>
    <xdr:to>
      <xdr:col>11</xdr:col>
      <xdr:colOff>735609</xdr:colOff>
      <xdr:row>288</xdr:row>
      <xdr:rowOff>304800</xdr:rowOff>
    </xdr:to>
    <xdr:sp macro="" textlink="">
      <xdr:nvSpPr>
        <xdr:cNvPr id="126" name="正方形/長方形 125">
          <a:extLst>
            <a:ext uri="{FF2B5EF4-FFF2-40B4-BE49-F238E27FC236}">
              <a16:creationId xmlns:a16="http://schemas.microsoft.com/office/drawing/2014/main" id="{00000000-0008-0000-0200-00007E000000}"/>
            </a:ext>
          </a:extLst>
        </xdr:cNvPr>
        <xdr:cNvSpPr/>
      </xdr:nvSpPr>
      <xdr:spPr bwMode="auto">
        <a:xfrm>
          <a:off x="7875984" y="66627970"/>
          <a:ext cx="432000" cy="380405"/>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204</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545305</xdr:colOff>
      <xdr:row>290</xdr:row>
      <xdr:rowOff>121946</xdr:rowOff>
    </xdr:from>
    <xdr:to>
      <xdr:col>11</xdr:col>
      <xdr:colOff>3280</xdr:colOff>
      <xdr:row>291</xdr:row>
      <xdr:rowOff>130496</xdr:rowOff>
    </xdr:to>
    <xdr:sp macro="" textlink="">
      <xdr:nvSpPr>
        <xdr:cNvPr id="127" name="正方形/長方形 126">
          <a:extLst>
            <a:ext uri="{FF2B5EF4-FFF2-40B4-BE49-F238E27FC236}">
              <a16:creationId xmlns:a16="http://schemas.microsoft.com/office/drawing/2014/main" id="{00000000-0008-0000-0200-00007F000000}"/>
            </a:ext>
          </a:extLst>
        </xdr:cNvPr>
        <xdr:cNvSpPr/>
      </xdr:nvSpPr>
      <xdr:spPr bwMode="auto">
        <a:xfrm>
          <a:off x="5631655" y="67511321"/>
          <a:ext cx="1944000" cy="18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192</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514349</xdr:colOff>
      <xdr:row>291</xdr:row>
      <xdr:rowOff>163023</xdr:rowOff>
    </xdr:from>
    <xdr:to>
      <xdr:col>11</xdr:col>
      <xdr:colOff>692324</xdr:colOff>
      <xdr:row>292</xdr:row>
      <xdr:rowOff>72123</xdr:rowOff>
    </xdr:to>
    <xdr:sp macro="" textlink="">
      <xdr:nvSpPr>
        <xdr:cNvPr id="128" name="正方形/長方形 127">
          <a:extLst>
            <a:ext uri="{FF2B5EF4-FFF2-40B4-BE49-F238E27FC236}">
              <a16:creationId xmlns:a16="http://schemas.microsoft.com/office/drawing/2014/main" id="{00000000-0008-0000-0200-000080000000}"/>
            </a:ext>
          </a:extLst>
        </xdr:cNvPr>
        <xdr:cNvSpPr/>
      </xdr:nvSpPr>
      <xdr:spPr bwMode="auto">
        <a:xfrm>
          <a:off x="5600699" y="67723848"/>
          <a:ext cx="2664000" cy="252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166</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545305</xdr:colOff>
      <xdr:row>289</xdr:row>
      <xdr:rowOff>264318</xdr:rowOff>
    </xdr:from>
    <xdr:to>
      <xdr:col>11</xdr:col>
      <xdr:colOff>3280</xdr:colOff>
      <xdr:row>290</xdr:row>
      <xdr:rowOff>65418</xdr:rowOff>
    </xdr:to>
    <xdr:sp macro="" textlink="">
      <xdr:nvSpPr>
        <xdr:cNvPr id="129" name="正方形/長方形 128">
          <a:extLst>
            <a:ext uri="{FF2B5EF4-FFF2-40B4-BE49-F238E27FC236}">
              <a16:creationId xmlns:a16="http://schemas.microsoft.com/office/drawing/2014/main" id="{00000000-0008-0000-0200-000081000000}"/>
            </a:ext>
          </a:extLst>
        </xdr:cNvPr>
        <xdr:cNvSpPr/>
      </xdr:nvSpPr>
      <xdr:spPr bwMode="auto">
        <a:xfrm>
          <a:off x="5631655" y="67310793"/>
          <a:ext cx="1944000" cy="144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179</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294084</xdr:colOff>
      <xdr:row>289</xdr:row>
      <xdr:rowOff>282773</xdr:rowOff>
    </xdr:from>
    <xdr:to>
      <xdr:col>11</xdr:col>
      <xdr:colOff>726084</xdr:colOff>
      <xdr:row>291</xdr:row>
      <xdr:rowOff>128423</xdr:rowOff>
    </xdr:to>
    <xdr:sp macro="" textlink="">
      <xdr:nvSpPr>
        <xdr:cNvPr id="130" name="正方形/長方形 129">
          <a:extLst>
            <a:ext uri="{FF2B5EF4-FFF2-40B4-BE49-F238E27FC236}">
              <a16:creationId xmlns:a16="http://schemas.microsoft.com/office/drawing/2014/main" id="{00000000-0008-0000-0200-000082000000}"/>
            </a:ext>
          </a:extLst>
        </xdr:cNvPr>
        <xdr:cNvSpPr/>
      </xdr:nvSpPr>
      <xdr:spPr bwMode="auto">
        <a:xfrm>
          <a:off x="7866459" y="67329248"/>
          <a:ext cx="432000" cy="36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205</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545305</xdr:colOff>
      <xdr:row>292</xdr:row>
      <xdr:rowOff>281398</xdr:rowOff>
    </xdr:from>
    <xdr:to>
      <xdr:col>11</xdr:col>
      <xdr:colOff>3280</xdr:colOff>
      <xdr:row>293</xdr:row>
      <xdr:rowOff>118498</xdr:rowOff>
    </xdr:to>
    <xdr:sp macro="" textlink="">
      <xdr:nvSpPr>
        <xdr:cNvPr id="131" name="正方形/長方形 130">
          <a:extLst>
            <a:ext uri="{FF2B5EF4-FFF2-40B4-BE49-F238E27FC236}">
              <a16:creationId xmlns:a16="http://schemas.microsoft.com/office/drawing/2014/main" id="{00000000-0008-0000-0200-000083000000}"/>
            </a:ext>
          </a:extLst>
        </xdr:cNvPr>
        <xdr:cNvSpPr/>
      </xdr:nvSpPr>
      <xdr:spPr bwMode="auto">
        <a:xfrm>
          <a:off x="5631655" y="68185123"/>
          <a:ext cx="1944000" cy="18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193</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514349</xdr:colOff>
      <xdr:row>293</xdr:row>
      <xdr:rowOff>159359</xdr:rowOff>
    </xdr:from>
    <xdr:to>
      <xdr:col>11</xdr:col>
      <xdr:colOff>692324</xdr:colOff>
      <xdr:row>294</xdr:row>
      <xdr:rowOff>68459</xdr:rowOff>
    </xdr:to>
    <xdr:sp macro="" textlink="">
      <xdr:nvSpPr>
        <xdr:cNvPr id="132" name="正方形/長方形 131">
          <a:extLst>
            <a:ext uri="{FF2B5EF4-FFF2-40B4-BE49-F238E27FC236}">
              <a16:creationId xmlns:a16="http://schemas.microsoft.com/office/drawing/2014/main" id="{00000000-0008-0000-0200-000084000000}"/>
            </a:ext>
          </a:extLst>
        </xdr:cNvPr>
        <xdr:cNvSpPr/>
      </xdr:nvSpPr>
      <xdr:spPr bwMode="auto">
        <a:xfrm>
          <a:off x="5600699" y="68405984"/>
          <a:ext cx="2664000" cy="252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167</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545305</xdr:colOff>
      <xdr:row>292</xdr:row>
      <xdr:rowOff>104775</xdr:rowOff>
    </xdr:from>
    <xdr:to>
      <xdr:col>11</xdr:col>
      <xdr:colOff>3280</xdr:colOff>
      <xdr:row>292</xdr:row>
      <xdr:rowOff>248775</xdr:rowOff>
    </xdr:to>
    <xdr:sp macro="" textlink="">
      <xdr:nvSpPr>
        <xdr:cNvPr id="133" name="正方形/長方形 132">
          <a:extLst>
            <a:ext uri="{FF2B5EF4-FFF2-40B4-BE49-F238E27FC236}">
              <a16:creationId xmlns:a16="http://schemas.microsoft.com/office/drawing/2014/main" id="{00000000-0008-0000-0200-000085000000}"/>
            </a:ext>
          </a:extLst>
        </xdr:cNvPr>
        <xdr:cNvSpPr/>
      </xdr:nvSpPr>
      <xdr:spPr bwMode="auto">
        <a:xfrm>
          <a:off x="5631655" y="68008500"/>
          <a:ext cx="1944000" cy="144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180</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294084</xdr:colOff>
      <xdr:row>292</xdr:row>
      <xdr:rowOff>103584</xdr:rowOff>
    </xdr:from>
    <xdr:to>
      <xdr:col>11</xdr:col>
      <xdr:colOff>726084</xdr:colOff>
      <xdr:row>293</xdr:row>
      <xdr:rowOff>120684</xdr:rowOff>
    </xdr:to>
    <xdr:sp macro="" textlink="">
      <xdr:nvSpPr>
        <xdr:cNvPr id="134" name="正方形/長方形 133">
          <a:extLst>
            <a:ext uri="{FF2B5EF4-FFF2-40B4-BE49-F238E27FC236}">
              <a16:creationId xmlns:a16="http://schemas.microsoft.com/office/drawing/2014/main" id="{00000000-0008-0000-0200-000086000000}"/>
            </a:ext>
          </a:extLst>
        </xdr:cNvPr>
        <xdr:cNvSpPr/>
      </xdr:nvSpPr>
      <xdr:spPr bwMode="auto">
        <a:xfrm>
          <a:off x="7866459" y="68007309"/>
          <a:ext cx="432000" cy="36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206</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545305</xdr:colOff>
      <xdr:row>295</xdr:row>
      <xdr:rowOff>106285</xdr:rowOff>
    </xdr:from>
    <xdr:to>
      <xdr:col>11</xdr:col>
      <xdr:colOff>3280</xdr:colOff>
      <xdr:row>296</xdr:row>
      <xdr:rowOff>114835</xdr:rowOff>
    </xdr:to>
    <xdr:sp macro="" textlink="">
      <xdr:nvSpPr>
        <xdr:cNvPr id="135" name="正方形/長方形 134">
          <a:extLst>
            <a:ext uri="{FF2B5EF4-FFF2-40B4-BE49-F238E27FC236}">
              <a16:creationId xmlns:a16="http://schemas.microsoft.com/office/drawing/2014/main" id="{00000000-0008-0000-0200-000087000000}"/>
            </a:ext>
          </a:extLst>
        </xdr:cNvPr>
        <xdr:cNvSpPr/>
      </xdr:nvSpPr>
      <xdr:spPr bwMode="auto">
        <a:xfrm>
          <a:off x="5631655" y="68867260"/>
          <a:ext cx="1944000" cy="18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194</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514349</xdr:colOff>
      <xdr:row>296</xdr:row>
      <xdr:rowOff>165221</xdr:rowOff>
    </xdr:from>
    <xdr:to>
      <xdr:col>11</xdr:col>
      <xdr:colOff>692324</xdr:colOff>
      <xdr:row>298</xdr:row>
      <xdr:rowOff>74321</xdr:rowOff>
    </xdr:to>
    <xdr:sp macro="" textlink="">
      <xdr:nvSpPr>
        <xdr:cNvPr id="136" name="正方形/長方形 135">
          <a:extLst>
            <a:ext uri="{FF2B5EF4-FFF2-40B4-BE49-F238E27FC236}">
              <a16:creationId xmlns:a16="http://schemas.microsoft.com/office/drawing/2014/main" id="{00000000-0008-0000-0200-000088000000}"/>
            </a:ext>
          </a:extLst>
        </xdr:cNvPr>
        <xdr:cNvSpPr/>
      </xdr:nvSpPr>
      <xdr:spPr bwMode="auto">
        <a:xfrm>
          <a:off x="5600699" y="69097646"/>
          <a:ext cx="2664000" cy="252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168</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7</xdr:col>
      <xdr:colOff>545305</xdr:colOff>
      <xdr:row>294</xdr:row>
      <xdr:rowOff>95249</xdr:rowOff>
    </xdr:from>
    <xdr:to>
      <xdr:col>11</xdr:col>
      <xdr:colOff>3280</xdr:colOff>
      <xdr:row>295</xdr:row>
      <xdr:rowOff>67799</xdr:rowOff>
    </xdr:to>
    <xdr:sp macro="" textlink="">
      <xdr:nvSpPr>
        <xdr:cNvPr id="137" name="正方形/長方形 136">
          <a:extLst>
            <a:ext uri="{FF2B5EF4-FFF2-40B4-BE49-F238E27FC236}">
              <a16:creationId xmlns:a16="http://schemas.microsoft.com/office/drawing/2014/main" id="{00000000-0008-0000-0200-000089000000}"/>
            </a:ext>
          </a:extLst>
        </xdr:cNvPr>
        <xdr:cNvSpPr/>
      </xdr:nvSpPr>
      <xdr:spPr bwMode="auto">
        <a:xfrm>
          <a:off x="5631655" y="68684774"/>
          <a:ext cx="1944000" cy="144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181</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294084</xdr:colOff>
      <xdr:row>294</xdr:row>
      <xdr:rowOff>97631</xdr:rowOff>
    </xdr:from>
    <xdr:to>
      <xdr:col>11</xdr:col>
      <xdr:colOff>726084</xdr:colOff>
      <xdr:row>296</xdr:row>
      <xdr:rowOff>114731</xdr:rowOff>
    </xdr:to>
    <xdr:sp macro="" textlink="">
      <xdr:nvSpPr>
        <xdr:cNvPr id="138" name="正方形/長方形 137">
          <a:extLst>
            <a:ext uri="{FF2B5EF4-FFF2-40B4-BE49-F238E27FC236}">
              <a16:creationId xmlns:a16="http://schemas.microsoft.com/office/drawing/2014/main" id="{00000000-0008-0000-0200-00008A000000}"/>
            </a:ext>
          </a:extLst>
        </xdr:cNvPr>
        <xdr:cNvSpPr/>
      </xdr:nvSpPr>
      <xdr:spPr bwMode="auto">
        <a:xfrm>
          <a:off x="7866459" y="68687156"/>
          <a:ext cx="432000" cy="3600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207</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8</xdr:col>
      <xdr:colOff>473103</xdr:colOff>
      <xdr:row>345</xdr:row>
      <xdr:rowOff>177599</xdr:rowOff>
    </xdr:from>
    <xdr:to>
      <xdr:col>11</xdr:col>
      <xdr:colOff>1592103</xdr:colOff>
      <xdr:row>346</xdr:row>
      <xdr:rowOff>47625</xdr:rowOff>
    </xdr:to>
    <xdr:sp macro="" textlink="">
      <xdr:nvSpPr>
        <xdr:cNvPr id="147" name="Rectangle 53">
          <a:extLst>
            <a:ext uri="{FF2B5EF4-FFF2-40B4-BE49-F238E27FC236}">
              <a16:creationId xmlns:a16="http://schemas.microsoft.com/office/drawing/2014/main" id="{00000000-0008-0000-0200-000093000000}"/>
            </a:ext>
          </a:extLst>
        </xdr:cNvPr>
        <xdr:cNvSpPr>
          <a:spLocks noChangeArrowheads="1"/>
        </xdr:cNvSpPr>
      </xdr:nvSpPr>
      <xdr:spPr bwMode="auto">
        <a:xfrm>
          <a:off x="6140478" y="78711224"/>
          <a:ext cx="3024000" cy="212926"/>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baseline="0">
              <a:solidFill>
                <a:sysClr val="windowText" lastClr="000000"/>
              </a:solidFill>
              <a:latin typeface="ＭＳ Ｐゴシック" pitchFamily="50" charset="-128"/>
              <a:ea typeface="ＭＳ Ｐゴシック" pitchFamily="50" charset="-128"/>
            </a:rPr>
            <a:t>73</a:t>
          </a:r>
          <a:r>
            <a:rPr lang="ja-JP" altLang="en-US" sz="1200" b="1" i="0" strike="noStrike" baseline="0">
              <a:solidFill>
                <a:sysClr val="windowText" lastClr="000000"/>
              </a:solidFill>
              <a:latin typeface="ＭＳ Ｐゴシック" pitchFamily="50" charset="-128"/>
              <a:ea typeface="ＭＳ Ｐゴシック" pitchFamily="50" charset="-128"/>
            </a:rPr>
            <a:t> </a:t>
          </a:r>
          <a:r>
            <a:rPr lang="ja-JP" altLang="en-US" sz="1200" b="1" i="0" strike="noStrike">
              <a:solidFill>
                <a:sysClr val="windowText" lastClr="000000"/>
              </a:solidFill>
              <a:latin typeface="ＭＳ Ｐゴシック" pitchFamily="50" charset="-128"/>
              <a:ea typeface="ＭＳ Ｐゴシック" pitchFamily="50" charset="-128"/>
            </a:rPr>
            <a:t>源泉徴収</a:t>
          </a:r>
        </a:p>
      </xdr:txBody>
    </xdr:sp>
    <xdr:clientData/>
  </xdr:twoCellAnchor>
  <xdr:twoCellAnchor>
    <xdr:from>
      <xdr:col>5</xdr:col>
      <xdr:colOff>799911</xdr:colOff>
      <xdr:row>345</xdr:row>
      <xdr:rowOff>174893</xdr:rowOff>
    </xdr:from>
    <xdr:to>
      <xdr:col>8</xdr:col>
      <xdr:colOff>413961</xdr:colOff>
      <xdr:row>346</xdr:row>
      <xdr:rowOff>48047</xdr:rowOff>
    </xdr:to>
    <xdr:sp macro="" textlink="">
      <xdr:nvSpPr>
        <xdr:cNvPr id="148" name="Rectangle 52">
          <a:extLst>
            <a:ext uri="{FF2B5EF4-FFF2-40B4-BE49-F238E27FC236}">
              <a16:creationId xmlns:a16="http://schemas.microsoft.com/office/drawing/2014/main" id="{00000000-0008-0000-0200-000094000000}"/>
            </a:ext>
          </a:extLst>
        </xdr:cNvPr>
        <xdr:cNvSpPr>
          <a:spLocks noChangeArrowheads="1"/>
        </xdr:cNvSpPr>
      </xdr:nvSpPr>
      <xdr:spPr bwMode="auto">
        <a:xfrm>
          <a:off x="3057336" y="78708518"/>
          <a:ext cx="3024000" cy="216054"/>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72 </a:t>
          </a:r>
          <a:r>
            <a:rPr lang="ja-JP" altLang="en-US" sz="1200" b="1" i="0" strike="noStrike">
              <a:solidFill>
                <a:sysClr val="windowText" lastClr="000000"/>
              </a:solidFill>
              <a:latin typeface="ＭＳ Ｐゴシック" pitchFamily="50" charset="-128"/>
              <a:ea typeface="ＭＳ Ｐゴシック" pitchFamily="50" charset="-128"/>
            </a:rPr>
            <a:t>支払金額</a:t>
          </a:r>
        </a:p>
      </xdr:txBody>
    </xdr:sp>
    <xdr:clientData/>
  </xdr:twoCellAnchor>
  <xdr:twoCellAnchor>
    <xdr:from>
      <xdr:col>11</xdr:col>
      <xdr:colOff>80755</xdr:colOff>
      <xdr:row>348</xdr:row>
      <xdr:rowOff>139993</xdr:rowOff>
    </xdr:from>
    <xdr:to>
      <xdr:col>11</xdr:col>
      <xdr:colOff>552450</xdr:colOff>
      <xdr:row>349</xdr:row>
      <xdr:rowOff>208579</xdr:rowOff>
    </xdr:to>
    <xdr:sp macro="" textlink="">
      <xdr:nvSpPr>
        <xdr:cNvPr id="149" name="Rectangle 54">
          <a:extLst>
            <a:ext uri="{FF2B5EF4-FFF2-40B4-BE49-F238E27FC236}">
              <a16:creationId xmlns:a16="http://schemas.microsoft.com/office/drawing/2014/main" id="{00000000-0008-0000-0200-000095000000}"/>
            </a:ext>
          </a:extLst>
        </xdr:cNvPr>
        <xdr:cNvSpPr>
          <a:spLocks noChangeArrowheads="1"/>
        </xdr:cNvSpPr>
      </xdr:nvSpPr>
      <xdr:spPr bwMode="auto">
        <a:xfrm>
          <a:off x="7653130" y="79359418"/>
          <a:ext cx="471695" cy="240036"/>
        </a:xfrm>
        <a:prstGeom prst="rect">
          <a:avLst/>
        </a:prstGeom>
        <a:solidFill>
          <a:srgbClr val="FFC000">
            <a:alpha val="50196"/>
          </a:srgbClr>
        </a:solidFill>
        <a:ln w="9525">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110</a:t>
          </a:r>
        </a:p>
      </xdr:txBody>
    </xdr:sp>
    <xdr:clientData/>
  </xdr:twoCellAnchor>
  <xdr:twoCellAnchor>
    <xdr:from>
      <xdr:col>2</xdr:col>
      <xdr:colOff>694535</xdr:colOff>
      <xdr:row>350</xdr:row>
      <xdr:rowOff>180145</xdr:rowOff>
    </xdr:from>
    <xdr:to>
      <xdr:col>5</xdr:col>
      <xdr:colOff>742950</xdr:colOff>
      <xdr:row>351</xdr:row>
      <xdr:rowOff>66673</xdr:rowOff>
    </xdr:to>
    <xdr:sp macro="" textlink="">
      <xdr:nvSpPr>
        <xdr:cNvPr id="150" name="正方形/長方形 149">
          <a:extLst>
            <a:ext uri="{FF2B5EF4-FFF2-40B4-BE49-F238E27FC236}">
              <a16:creationId xmlns:a16="http://schemas.microsoft.com/office/drawing/2014/main" id="{00000000-0008-0000-0200-000096000000}"/>
            </a:ext>
          </a:extLst>
        </xdr:cNvPr>
        <xdr:cNvSpPr/>
      </xdr:nvSpPr>
      <xdr:spPr bwMode="auto">
        <a:xfrm>
          <a:off x="1370810" y="79913920"/>
          <a:ext cx="1629565" cy="229428"/>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184</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2</xdr:col>
      <xdr:colOff>680095</xdr:colOff>
      <xdr:row>351</xdr:row>
      <xdr:rowOff>93044</xdr:rowOff>
    </xdr:from>
    <xdr:to>
      <xdr:col>5</xdr:col>
      <xdr:colOff>1057275</xdr:colOff>
      <xdr:row>351</xdr:row>
      <xdr:rowOff>295275</xdr:rowOff>
    </xdr:to>
    <xdr:sp macro="" textlink="">
      <xdr:nvSpPr>
        <xdr:cNvPr id="151" name="正方形/長方形 150">
          <a:extLst>
            <a:ext uri="{FF2B5EF4-FFF2-40B4-BE49-F238E27FC236}">
              <a16:creationId xmlns:a16="http://schemas.microsoft.com/office/drawing/2014/main" id="{00000000-0008-0000-0200-000097000000}"/>
            </a:ext>
          </a:extLst>
        </xdr:cNvPr>
        <xdr:cNvSpPr/>
      </xdr:nvSpPr>
      <xdr:spPr bwMode="auto">
        <a:xfrm>
          <a:off x="1356370" y="80169719"/>
          <a:ext cx="1958330" cy="202231"/>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158</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774424</xdr:colOff>
      <xdr:row>350</xdr:row>
      <xdr:rowOff>200026</xdr:rowOff>
    </xdr:from>
    <xdr:to>
      <xdr:col>5</xdr:col>
      <xdr:colOff>1095375</xdr:colOff>
      <xdr:row>351</xdr:row>
      <xdr:rowOff>71852</xdr:rowOff>
    </xdr:to>
    <xdr:sp macro="" textlink="">
      <xdr:nvSpPr>
        <xdr:cNvPr id="152" name="正方形/長方形 151">
          <a:extLst>
            <a:ext uri="{FF2B5EF4-FFF2-40B4-BE49-F238E27FC236}">
              <a16:creationId xmlns:a16="http://schemas.microsoft.com/office/drawing/2014/main" id="{00000000-0008-0000-0200-000098000000}"/>
            </a:ext>
          </a:extLst>
        </xdr:cNvPr>
        <xdr:cNvSpPr/>
      </xdr:nvSpPr>
      <xdr:spPr bwMode="auto">
        <a:xfrm>
          <a:off x="3031849" y="79933801"/>
          <a:ext cx="320951" cy="214726"/>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197</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2</xdr:col>
      <xdr:colOff>687298</xdr:colOff>
      <xdr:row>350</xdr:row>
      <xdr:rowOff>68538</xdr:rowOff>
    </xdr:from>
    <xdr:to>
      <xdr:col>5</xdr:col>
      <xdr:colOff>742950</xdr:colOff>
      <xdr:row>350</xdr:row>
      <xdr:rowOff>200025</xdr:rowOff>
    </xdr:to>
    <xdr:sp macro="" textlink="">
      <xdr:nvSpPr>
        <xdr:cNvPr id="153" name="正方形/長方形 152">
          <a:extLst>
            <a:ext uri="{FF2B5EF4-FFF2-40B4-BE49-F238E27FC236}">
              <a16:creationId xmlns:a16="http://schemas.microsoft.com/office/drawing/2014/main" id="{00000000-0008-0000-0200-000099000000}"/>
            </a:ext>
          </a:extLst>
        </xdr:cNvPr>
        <xdr:cNvSpPr/>
      </xdr:nvSpPr>
      <xdr:spPr bwMode="auto">
        <a:xfrm>
          <a:off x="1363573" y="79802313"/>
          <a:ext cx="1636802" cy="131487"/>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171</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6</xdr:col>
      <xdr:colOff>194481</xdr:colOff>
      <xdr:row>350</xdr:row>
      <xdr:rowOff>180145</xdr:rowOff>
    </xdr:from>
    <xdr:to>
      <xdr:col>9</xdr:col>
      <xdr:colOff>37253</xdr:colOff>
      <xdr:row>351</xdr:row>
      <xdr:rowOff>66673</xdr:rowOff>
    </xdr:to>
    <xdr:sp macro="" textlink="">
      <xdr:nvSpPr>
        <xdr:cNvPr id="154" name="正方形/長方形 153">
          <a:extLst>
            <a:ext uri="{FF2B5EF4-FFF2-40B4-BE49-F238E27FC236}">
              <a16:creationId xmlns:a16="http://schemas.microsoft.com/office/drawing/2014/main" id="{00000000-0008-0000-0200-00009A000000}"/>
            </a:ext>
          </a:extLst>
        </xdr:cNvPr>
        <xdr:cNvSpPr/>
      </xdr:nvSpPr>
      <xdr:spPr bwMode="auto">
        <a:xfrm>
          <a:off x="4661706" y="79913920"/>
          <a:ext cx="1576322" cy="229428"/>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185</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6</xdr:col>
      <xdr:colOff>161142</xdr:colOff>
      <xdr:row>351</xdr:row>
      <xdr:rowOff>93044</xdr:rowOff>
    </xdr:from>
    <xdr:to>
      <xdr:col>9</xdr:col>
      <xdr:colOff>377320</xdr:colOff>
      <xdr:row>351</xdr:row>
      <xdr:rowOff>304800</xdr:rowOff>
    </xdr:to>
    <xdr:sp macro="" textlink="">
      <xdr:nvSpPr>
        <xdr:cNvPr id="155" name="正方形/長方形 154">
          <a:extLst>
            <a:ext uri="{FF2B5EF4-FFF2-40B4-BE49-F238E27FC236}">
              <a16:creationId xmlns:a16="http://schemas.microsoft.com/office/drawing/2014/main" id="{00000000-0008-0000-0200-00009B000000}"/>
            </a:ext>
          </a:extLst>
        </xdr:cNvPr>
        <xdr:cNvSpPr/>
      </xdr:nvSpPr>
      <xdr:spPr bwMode="auto">
        <a:xfrm>
          <a:off x="4628367" y="80169719"/>
          <a:ext cx="1949728" cy="211756"/>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159</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9</xdr:col>
      <xdr:colOff>52386</xdr:colOff>
      <xdr:row>350</xdr:row>
      <xdr:rowOff>183809</xdr:rowOff>
    </xdr:from>
    <xdr:to>
      <xdr:col>9</xdr:col>
      <xdr:colOff>412386</xdr:colOff>
      <xdr:row>351</xdr:row>
      <xdr:rowOff>86209</xdr:rowOff>
    </xdr:to>
    <xdr:sp macro="" textlink="">
      <xdr:nvSpPr>
        <xdr:cNvPr id="156" name="正方形/長方形 155">
          <a:extLst>
            <a:ext uri="{FF2B5EF4-FFF2-40B4-BE49-F238E27FC236}">
              <a16:creationId xmlns:a16="http://schemas.microsoft.com/office/drawing/2014/main" id="{00000000-0008-0000-0200-00009C000000}"/>
            </a:ext>
          </a:extLst>
        </xdr:cNvPr>
        <xdr:cNvSpPr/>
      </xdr:nvSpPr>
      <xdr:spPr bwMode="auto">
        <a:xfrm>
          <a:off x="6253161" y="79917584"/>
          <a:ext cx="360000" cy="2453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198</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6</xdr:col>
      <xdr:colOff>184956</xdr:colOff>
      <xdr:row>350</xdr:row>
      <xdr:rowOff>68538</xdr:rowOff>
    </xdr:from>
    <xdr:to>
      <xdr:col>9</xdr:col>
      <xdr:colOff>76200</xdr:colOff>
      <xdr:row>350</xdr:row>
      <xdr:rowOff>209550</xdr:rowOff>
    </xdr:to>
    <xdr:sp macro="" textlink="">
      <xdr:nvSpPr>
        <xdr:cNvPr id="157" name="正方形/長方形 156">
          <a:extLst>
            <a:ext uri="{FF2B5EF4-FFF2-40B4-BE49-F238E27FC236}">
              <a16:creationId xmlns:a16="http://schemas.microsoft.com/office/drawing/2014/main" id="{00000000-0008-0000-0200-00009D000000}"/>
            </a:ext>
          </a:extLst>
        </xdr:cNvPr>
        <xdr:cNvSpPr/>
      </xdr:nvSpPr>
      <xdr:spPr bwMode="auto">
        <a:xfrm>
          <a:off x="4652181" y="79802313"/>
          <a:ext cx="1624794" cy="141012"/>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172</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6</xdr:col>
      <xdr:colOff>156381</xdr:colOff>
      <xdr:row>352</xdr:row>
      <xdr:rowOff>104834</xdr:rowOff>
    </xdr:from>
    <xdr:to>
      <xdr:col>9</xdr:col>
      <xdr:colOff>76200</xdr:colOff>
      <xdr:row>353</xdr:row>
      <xdr:rowOff>4968</xdr:rowOff>
    </xdr:to>
    <xdr:sp macro="" textlink="">
      <xdr:nvSpPr>
        <xdr:cNvPr id="158" name="正方形/長方形 157">
          <a:extLst>
            <a:ext uri="{FF2B5EF4-FFF2-40B4-BE49-F238E27FC236}">
              <a16:creationId xmlns:a16="http://schemas.microsoft.com/office/drawing/2014/main" id="{00000000-0008-0000-0200-00009E000000}"/>
            </a:ext>
          </a:extLst>
        </xdr:cNvPr>
        <xdr:cNvSpPr/>
      </xdr:nvSpPr>
      <xdr:spPr bwMode="auto">
        <a:xfrm>
          <a:off x="4623606" y="80524409"/>
          <a:ext cx="1653369" cy="243034"/>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186</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6</xdr:col>
      <xdr:colOff>142092</xdr:colOff>
      <xdr:row>352</xdr:row>
      <xdr:rowOff>342370</xdr:rowOff>
    </xdr:from>
    <xdr:to>
      <xdr:col>9</xdr:col>
      <xdr:colOff>424542</xdr:colOff>
      <xdr:row>353</xdr:row>
      <xdr:rowOff>190145</xdr:rowOff>
    </xdr:to>
    <xdr:sp macro="" textlink="">
      <xdr:nvSpPr>
        <xdr:cNvPr id="159" name="正方形/長方形 158">
          <a:extLst>
            <a:ext uri="{FF2B5EF4-FFF2-40B4-BE49-F238E27FC236}">
              <a16:creationId xmlns:a16="http://schemas.microsoft.com/office/drawing/2014/main" id="{00000000-0008-0000-0200-00009F000000}"/>
            </a:ext>
          </a:extLst>
        </xdr:cNvPr>
        <xdr:cNvSpPr/>
      </xdr:nvSpPr>
      <xdr:spPr bwMode="auto">
        <a:xfrm>
          <a:off x="4609317" y="80761945"/>
          <a:ext cx="2016000" cy="190675"/>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160</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9</xdr:col>
      <xdr:colOff>80961</xdr:colOff>
      <xdr:row>352</xdr:row>
      <xdr:rowOff>95250</xdr:rowOff>
    </xdr:from>
    <xdr:to>
      <xdr:col>9</xdr:col>
      <xdr:colOff>440961</xdr:colOff>
      <xdr:row>352</xdr:row>
      <xdr:rowOff>339314</xdr:rowOff>
    </xdr:to>
    <xdr:sp macro="" textlink="">
      <xdr:nvSpPr>
        <xdr:cNvPr id="160" name="正方形/長方形 159">
          <a:extLst>
            <a:ext uri="{FF2B5EF4-FFF2-40B4-BE49-F238E27FC236}">
              <a16:creationId xmlns:a16="http://schemas.microsoft.com/office/drawing/2014/main" id="{00000000-0008-0000-0200-0000A0000000}"/>
            </a:ext>
          </a:extLst>
        </xdr:cNvPr>
        <xdr:cNvSpPr/>
      </xdr:nvSpPr>
      <xdr:spPr bwMode="auto">
        <a:xfrm>
          <a:off x="6281736" y="80514825"/>
          <a:ext cx="360000" cy="244064"/>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199</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6</xdr:col>
      <xdr:colOff>165906</xdr:colOff>
      <xdr:row>351</xdr:row>
      <xdr:rowOff>303278</xdr:rowOff>
    </xdr:from>
    <xdr:to>
      <xdr:col>9</xdr:col>
      <xdr:colOff>66675</xdr:colOff>
      <xdr:row>352</xdr:row>
      <xdr:rowOff>85725</xdr:rowOff>
    </xdr:to>
    <xdr:sp macro="" textlink="">
      <xdr:nvSpPr>
        <xdr:cNvPr id="161" name="正方形/長方形 160">
          <a:extLst>
            <a:ext uri="{FF2B5EF4-FFF2-40B4-BE49-F238E27FC236}">
              <a16:creationId xmlns:a16="http://schemas.microsoft.com/office/drawing/2014/main" id="{00000000-0008-0000-0200-0000A1000000}"/>
            </a:ext>
          </a:extLst>
        </xdr:cNvPr>
        <xdr:cNvSpPr/>
      </xdr:nvSpPr>
      <xdr:spPr bwMode="auto">
        <a:xfrm>
          <a:off x="4633131" y="80379953"/>
          <a:ext cx="1634319" cy="125347"/>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173</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337274</xdr:colOff>
      <xdr:row>350</xdr:row>
      <xdr:rowOff>180145</xdr:rowOff>
    </xdr:from>
    <xdr:to>
      <xdr:col>11</xdr:col>
      <xdr:colOff>1227796</xdr:colOff>
      <xdr:row>351</xdr:row>
      <xdr:rowOff>66673</xdr:rowOff>
    </xdr:to>
    <xdr:sp macro="" textlink="">
      <xdr:nvSpPr>
        <xdr:cNvPr id="162" name="正方形/長方形 161">
          <a:extLst>
            <a:ext uri="{FF2B5EF4-FFF2-40B4-BE49-F238E27FC236}">
              <a16:creationId xmlns:a16="http://schemas.microsoft.com/office/drawing/2014/main" id="{00000000-0008-0000-0200-0000A2000000}"/>
            </a:ext>
          </a:extLst>
        </xdr:cNvPr>
        <xdr:cNvSpPr/>
      </xdr:nvSpPr>
      <xdr:spPr bwMode="auto">
        <a:xfrm>
          <a:off x="7223849" y="79913920"/>
          <a:ext cx="1576322" cy="229428"/>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191</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317222</xdr:colOff>
      <xdr:row>351</xdr:row>
      <xdr:rowOff>93044</xdr:rowOff>
    </xdr:from>
    <xdr:to>
      <xdr:col>11</xdr:col>
      <xdr:colOff>1581150</xdr:colOff>
      <xdr:row>351</xdr:row>
      <xdr:rowOff>304800</xdr:rowOff>
    </xdr:to>
    <xdr:sp macro="" textlink="">
      <xdr:nvSpPr>
        <xdr:cNvPr id="163" name="正方形/長方形 162">
          <a:extLst>
            <a:ext uri="{FF2B5EF4-FFF2-40B4-BE49-F238E27FC236}">
              <a16:creationId xmlns:a16="http://schemas.microsoft.com/office/drawing/2014/main" id="{00000000-0008-0000-0200-0000A3000000}"/>
            </a:ext>
          </a:extLst>
        </xdr:cNvPr>
        <xdr:cNvSpPr/>
      </xdr:nvSpPr>
      <xdr:spPr bwMode="auto">
        <a:xfrm>
          <a:off x="7203797" y="80169719"/>
          <a:ext cx="1949728" cy="211756"/>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165</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1243012</xdr:colOff>
      <xdr:row>350</xdr:row>
      <xdr:rowOff>183809</xdr:rowOff>
    </xdr:from>
    <xdr:to>
      <xdr:col>11</xdr:col>
      <xdr:colOff>1603012</xdr:colOff>
      <xdr:row>351</xdr:row>
      <xdr:rowOff>86209</xdr:rowOff>
    </xdr:to>
    <xdr:sp macro="" textlink="">
      <xdr:nvSpPr>
        <xdr:cNvPr id="164" name="正方形/長方形 163">
          <a:extLst>
            <a:ext uri="{FF2B5EF4-FFF2-40B4-BE49-F238E27FC236}">
              <a16:creationId xmlns:a16="http://schemas.microsoft.com/office/drawing/2014/main" id="{00000000-0008-0000-0200-0000A4000000}"/>
            </a:ext>
          </a:extLst>
        </xdr:cNvPr>
        <xdr:cNvSpPr/>
      </xdr:nvSpPr>
      <xdr:spPr bwMode="auto">
        <a:xfrm>
          <a:off x="8815387" y="79917584"/>
          <a:ext cx="360000" cy="24530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204</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327749</xdr:colOff>
      <xdr:row>350</xdr:row>
      <xdr:rowOff>68538</xdr:rowOff>
    </xdr:from>
    <xdr:to>
      <xdr:col>11</xdr:col>
      <xdr:colOff>1266743</xdr:colOff>
      <xdr:row>350</xdr:row>
      <xdr:rowOff>209550</xdr:rowOff>
    </xdr:to>
    <xdr:sp macro="" textlink="">
      <xdr:nvSpPr>
        <xdr:cNvPr id="165" name="正方形/長方形 164">
          <a:extLst>
            <a:ext uri="{FF2B5EF4-FFF2-40B4-BE49-F238E27FC236}">
              <a16:creationId xmlns:a16="http://schemas.microsoft.com/office/drawing/2014/main" id="{00000000-0008-0000-0200-0000A5000000}"/>
            </a:ext>
          </a:extLst>
        </xdr:cNvPr>
        <xdr:cNvSpPr/>
      </xdr:nvSpPr>
      <xdr:spPr bwMode="auto">
        <a:xfrm>
          <a:off x="7214324" y="79802313"/>
          <a:ext cx="1624794" cy="141012"/>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178</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308699</xdr:colOff>
      <xdr:row>352</xdr:row>
      <xdr:rowOff>104834</xdr:rowOff>
    </xdr:from>
    <xdr:to>
      <xdr:col>11</xdr:col>
      <xdr:colOff>1257300</xdr:colOff>
      <xdr:row>353</xdr:row>
      <xdr:rowOff>4968</xdr:rowOff>
    </xdr:to>
    <xdr:sp macro="" textlink="">
      <xdr:nvSpPr>
        <xdr:cNvPr id="166" name="正方形/長方形 165">
          <a:extLst>
            <a:ext uri="{FF2B5EF4-FFF2-40B4-BE49-F238E27FC236}">
              <a16:creationId xmlns:a16="http://schemas.microsoft.com/office/drawing/2014/main" id="{00000000-0008-0000-0200-0000A6000000}"/>
            </a:ext>
          </a:extLst>
        </xdr:cNvPr>
        <xdr:cNvSpPr/>
      </xdr:nvSpPr>
      <xdr:spPr bwMode="auto">
        <a:xfrm>
          <a:off x="7195274" y="80524409"/>
          <a:ext cx="1634401" cy="243034"/>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192</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307697</xdr:colOff>
      <xdr:row>352</xdr:row>
      <xdr:rowOff>342371</xdr:rowOff>
    </xdr:from>
    <xdr:to>
      <xdr:col>11</xdr:col>
      <xdr:colOff>1619250</xdr:colOff>
      <xdr:row>353</xdr:row>
      <xdr:rowOff>171451</xdr:rowOff>
    </xdr:to>
    <xdr:sp macro="" textlink="">
      <xdr:nvSpPr>
        <xdr:cNvPr id="167" name="正方形/長方形 166">
          <a:extLst>
            <a:ext uri="{FF2B5EF4-FFF2-40B4-BE49-F238E27FC236}">
              <a16:creationId xmlns:a16="http://schemas.microsoft.com/office/drawing/2014/main" id="{00000000-0008-0000-0200-0000A7000000}"/>
            </a:ext>
          </a:extLst>
        </xdr:cNvPr>
        <xdr:cNvSpPr/>
      </xdr:nvSpPr>
      <xdr:spPr bwMode="auto">
        <a:xfrm>
          <a:off x="7194272" y="80761946"/>
          <a:ext cx="1997353" cy="17198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166</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1252537</xdr:colOff>
      <xdr:row>352</xdr:row>
      <xdr:rowOff>95250</xdr:rowOff>
    </xdr:from>
    <xdr:to>
      <xdr:col>11</xdr:col>
      <xdr:colOff>1612537</xdr:colOff>
      <xdr:row>352</xdr:row>
      <xdr:rowOff>339314</xdr:rowOff>
    </xdr:to>
    <xdr:sp macro="" textlink="">
      <xdr:nvSpPr>
        <xdr:cNvPr id="168" name="正方形/長方形 167">
          <a:extLst>
            <a:ext uri="{FF2B5EF4-FFF2-40B4-BE49-F238E27FC236}">
              <a16:creationId xmlns:a16="http://schemas.microsoft.com/office/drawing/2014/main" id="{00000000-0008-0000-0200-0000A8000000}"/>
            </a:ext>
          </a:extLst>
        </xdr:cNvPr>
        <xdr:cNvSpPr/>
      </xdr:nvSpPr>
      <xdr:spPr bwMode="auto">
        <a:xfrm>
          <a:off x="8824912" y="80514825"/>
          <a:ext cx="360000" cy="244064"/>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205</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10</xdr:col>
      <xdr:colOff>318224</xdr:colOff>
      <xdr:row>351</xdr:row>
      <xdr:rowOff>303278</xdr:rowOff>
    </xdr:from>
    <xdr:to>
      <xdr:col>11</xdr:col>
      <xdr:colOff>1257300</xdr:colOff>
      <xdr:row>352</xdr:row>
      <xdr:rowOff>85725</xdr:rowOff>
    </xdr:to>
    <xdr:sp macro="" textlink="">
      <xdr:nvSpPr>
        <xdr:cNvPr id="169" name="正方形/長方形 168">
          <a:extLst>
            <a:ext uri="{FF2B5EF4-FFF2-40B4-BE49-F238E27FC236}">
              <a16:creationId xmlns:a16="http://schemas.microsoft.com/office/drawing/2014/main" id="{00000000-0008-0000-0200-0000A9000000}"/>
            </a:ext>
          </a:extLst>
        </xdr:cNvPr>
        <xdr:cNvSpPr/>
      </xdr:nvSpPr>
      <xdr:spPr bwMode="auto">
        <a:xfrm>
          <a:off x="7204799" y="80379953"/>
          <a:ext cx="1624876" cy="125347"/>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179</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11</xdr:col>
      <xdr:colOff>746704</xdr:colOff>
      <xdr:row>288</xdr:row>
      <xdr:rowOff>247650</xdr:rowOff>
    </xdr:from>
    <xdr:to>
      <xdr:col>11</xdr:col>
      <xdr:colOff>1718704</xdr:colOff>
      <xdr:row>292</xdr:row>
      <xdr:rowOff>238125</xdr:rowOff>
    </xdr:to>
    <xdr:sp macro="" textlink="">
      <xdr:nvSpPr>
        <xdr:cNvPr id="170" name="正方形/長方形 169">
          <a:extLst>
            <a:ext uri="{FF2B5EF4-FFF2-40B4-BE49-F238E27FC236}">
              <a16:creationId xmlns:a16="http://schemas.microsoft.com/office/drawing/2014/main" id="{00000000-0008-0000-0200-0000AA000000}"/>
            </a:ext>
          </a:extLst>
        </xdr:cNvPr>
        <xdr:cNvSpPr/>
      </xdr:nvSpPr>
      <xdr:spPr bwMode="auto">
        <a:xfrm>
          <a:off x="8319079" y="68494275"/>
          <a:ext cx="972000" cy="1190625"/>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rgbClr val="FF0000"/>
              </a:solidFill>
              <a:latin typeface="ＭＳ Ｐゴシック"/>
              <a:ea typeface="ＭＳ Ｐゴシック"/>
            </a:rPr>
            <a:t>112</a:t>
          </a:r>
        </a:p>
      </xdr:txBody>
    </xdr:sp>
    <xdr:clientData/>
  </xdr:twoCellAnchor>
  <xdr:twoCellAnchor>
    <xdr:from>
      <xdr:col>11</xdr:col>
      <xdr:colOff>752475</xdr:colOff>
      <xdr:row>293</xdr:row>
      <xdr:rowOff>180975</xdr:rowOff>
    </xdr:from>
    <xdr:to>
      <xdr:col>11</xdr:col>
      <xdr:colOff>1718479</xdr:colOff>
      <xdr:row>298</xdr:row>
      <xdr:rowOff>47625</xdr:rowOff>
    </xdr:to>
    <xdr:sp macro="" textlink="">
      <xdr:nvSpPr>
        <xdr:cNvPr id="171" name="正方形/長方形 170">
          <a:extLst>
            <a:ext uri="{FF2B5EF4-FFF2-40B4-BE49-F238E27FC236}">
              <a16:creationId xmlns:a16="http://schemas.microsoft.com/office/drawing/2014/main" id="{00000000-0008-0000-0200-0000AB000000}"/>
            </a:ext>
          </a:extLst>
        </xdr:cNvPr>
        <xdr:cNvSpPr/>
      </xdr:nvSpPr>
      <xdr:spPr bwMode="auto">
        <a:xfrm>
          <a:off x="8324850" y="69970650"/>
          <a:ext cx="966004" cy="89535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rgbClr val="FF0000"/>
              </a:solidFill>
              <a:latin typeface="ＭＳ Ｐゴシック"/>
              <a:ea typeface="ＭＳ Ｐゴシック"/>
            </a:rPr>
            <a:t>112</a:t>
          </a:r>
        </a:p>
      </xdr:txBody>
    </xdr:sp>
    <xdr:clientData/>
  </xdr:twoCellAnchor>
  <xdr:twoCellAnchor>
    <xdr:from>
      <xdr:col>13</xdr:col>
      <xdr:colOff>57150</xdr:colOff>
      <xdr:row>291</xdr:row>
      <xdr:rowOff>57150</xdr:rowOff>
    </xdr:from>
    <xdr:to>
      <xdr:col>17</xdr:col>
      <xdr:colOff>161924</xdr:colOff>
      <xdr:row>292</xdr:row>
      <xdr:rowOff>304800</xdr:rowOff>
    </xdr:to>
    <xdr:grpSp>
      <xdr:nvGrpSpPr>
        <xdr:cNvPr id="172" name="グループ化 171">
          <a:extLst>
            <a:ext uri="{FF2B5EF4-FFF2-40B4-BE49-F238E27FC236}">
              <a16:creationId xmlns:a16="http://schemas.microsoft.com/office/drawing/2014/main" id="{00000000-0008-0000-0200-0000AC000000}"/>
            </a:ext>
          </a:extLst>
        </xdr:cNvPr>
        <xdr:cNvGrpSpPr/>
      </xdr:nvGrpSpPr>
      <xdr:grpSpPr>
        <a:xfrm>
          <a:off x="13798550" y="90633550"/>
          <a:ext cx="3292474" cy="590550"/>
          <a:chOff x="9715500" y="51787425"/>
          <a:chExt cx="3028949" cy="590550"/>
        </a:xfrm>
      </xdr:grpSpPr>
      <xdr:sp macro="" textlink="">
        <xdr:nvSpPr>
          <xdr:cNvPr id="173" name="フリーフォーム 5">
            <a:extLst>
              <a:ext uri="{FF2B5EF4-FFF2-40B4-BE49-F238E27FC236}">
                <a16:creationId xmlns:a16="http://schemas.microsoft.com/office/drawing/2014/main" id="{00000000-0008-0000-0200-0000AD000000}"/>
              </a:ext>
            </a:extLst>
          </xdr:cNvPr>
          <xdr:cNvSpPr>
            <a:spLocks/>
          </xdr:cNvSpPr>
        </xdr:nvSpPr>
        <xdr:spPr bwMode="auto">
          <a:xfrm>
            <a:off x="9715500" y="51787425"/>
            <a:ext cx="45719" cy="523875"/>
          </a:xfrm>
          <a:custGeom>
            <a:avLst/>
            <a:gdLst>
              <a:gd name="T0" fmla="*/ 0 w 190623"/>
              <a:gd name="T1" fmla="*/ 0 h 512885"/>
              <a:gd name="T2" fmla="*/ 0 w 190623"/>
              <a:gd name="T3" fmla="*/ 248968 h 512885"/>
              <a:gd name="T4" fmla="*/ 0 w 190623"/>
              <a:gd name="T5" fmla="*/ 622421 h 512885"/>
              <a:gd name="T6" fmla="*/ 0 w 190623"/>
              <a:gd name="T7" fmla="*/ 871389 h 51288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0623" h="512885">
                <a:moveTo>
                  <a:pt x="183184" y="0"/>
                </a:moveTo>
                <a:cubicBezTo>
                  <a:pt x="90987" y="42740"/>
                  <a:pt x="-1210" y="85481"/>
                  <a:pt x="11" y="146539"/>
                </a:cubicBezTo>
                <a:cubicBezTo>
                  <a:pt x="1232" y="207597"/>
                  <a:pt x="186848" y="305289"/>
                  <a:pt x="190511" y="366347"/>
                </a:cubicBezTo>
                <a:cubicBezTo>
                  <a:pt x="194175" y="427405"/>
                  <a:pt x="108083" y="470145"/>
                  <a:pt x="21992" y="512885"/>
                </a:cubicBezTo>
              </a:path>
            </a:pathLst>
          </a:cu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74" name="正方形/長方形 173">
            <a:extLst>
              <a:ext uri="{FF2B5EF4-FFF2-40B4-BE49-F238E27FC236}">
                <a16:creationId xmlns:a16="http://schemas.microsoft.com/office/drawing/2014/main" id="{00000000-0008-0000-0200-0000AE000000}"/>
              </a:ext>
            </a:extLst>
          </xdr:cNvPr>
          <xdr:cNvSpPr/>
        </xdr:nvSpPr>
        <xdr:spPr bwMode="auto">
          <a:xfrm>
            <a:off x="10020298" y="51796951"/>
            <a:ext cx="2724151" cy="581024"/>
          </a:xfrm>
          <a:prstGeom prst="rect">
            <a:avLst/>
          </a:prstGeom>
          <a:noFill/>
          <a:ln w="9525">
            <a:noFill/>
            <a:miter lim="800000"/>
            <a:headEnd/>
            <a:tailEnd/>
          </a:ln>
        </xdr:spPr>
        <xdr:txBody>
          <a:bodyPr vertOverflow="clip" horzOverflow="clip" wrap="square" lIns="0" tIns="0" rIns="0" bIns="0" rtlCol="0" anchor="t" anchorCtr="1" upright="1"/>
          <a:lstStyle/>
          <a:p>
            <a:pPr algn="l" rtl="0"/>
            <a:r>
              <a:rPr kumimoji="1" lang="ja-JP" altLang="en-US" sz="1050" b="0" i="0" strike="sngStrike" baseline="0">
                <a:solidFill>
                  <a:srgbClr val="003300"/>
                </a:solidFill>
                <a:latin typeface="ＭＳ Ｐゴシック"/>
                <a:ea typeface="ＭＳ Ｐゴシック"/>
              </a:rPr>
              <a:t>５人以上が有る場合には、はみ出した分をこちらに補完して下さい。ここが溢れたら</a:t>
            </a:r>
            <a:r>
              <a:rPr kumimoji="1" lang="en-US" altLang="ja-JP" sz="1050" b="0" i="0" strike="sngStrike" baseline="0">
                <a:solidFill>
                  <a:srgbClr val="003300"/>
                </a:solidFill>
                <a:latin typeface="ＭＳ Ｐゴシック"/>
                <a:ea typeface="ＭＳ Ｐゴシック"/>
              </a:rPr>
              <a:t>210</a:t>
            </a:r>
            <a:r>
              <a:rPr kumimoji="1" lang="ja-JP" altLang="en-US" sz="1050" b="0" i="0" strike="sngStrike" baseline="0">
                <a:solidFill>
                  <a:srgbClr val="003300"/>
                </a:solidFill>
                <a:latin typeface="ＭＳ Ｐゴシック"/>
                <a:ea typeface="ＭＳ Ｐゴシック"/>
              </a:rPr>
              <a:t>、</a:t>
            </a:r>
            <a:r>
              <a:rPr kumimoji="1" lang="en-US" altLang="ja-JP" sz="1050" b="0" i="0" strike="sngStrike" baseline="0">
                <a:solidFill>
                  <a:srgbClr val="003300"/>
                </a:solidFill>
                <a:latin typeface="ＭＳ Ｐゴシック"/>
                <a:ea typeface="ＭＳ Ｐゴシック"/>
              </a:rPr>
              <a:t>211</a:t>
            </a:r>
            <a:r>
              <a:rPr kumimoji="1" lang="ja-JP" altLang="en-US" sz="1050" b="0" i="0" strike="sngStrike" baseline="0">
                <a:solidFill>
                  <a:srgbClr val="003300"/>
                </a:solidFill>
                <a:latin typeface="ＭＳ Ｐゴシック"/>
                <a:ea typeface="ＭＳ Ｐゴシック"/>
              </a:rPr>
              <a:t>を使うのでは無く、摘要欄のみで結構です。</a:t>
            </a:r>
          </a:p>
        </xdr:txBody>
      </xdr:sp>
    </xdr:grpSp>
    <xdr:clientData/>
  </xdr:twoCellAnchor>
  <xdr:twoCellAnchor>
    <xdr:from>
      <xdr:col>7</xdr:col>
      <xdr:colOff>552448</xdr:colOff>
      <xdr:row>360</xdr:row>
      <xdr:rowOff>57150</xdr:rowOff>
    </xdr:from>
    <xdr:to>
      <xdr:col>11</xdr:col>
      <xdr:colOff>790574</xdr:colOff>
      <xdr:row>366</xdr:row>
      <xdr:rowOff>66675</xdr:rowOff>
    </xdr:to>
    <xdr:grpSp>
      <xdr:nvGrpSpPr>
        <xdr:cNvPr id="175" name="グループ化 174">
          <a:extLst>
            <a:ext uri="{FF2B5EF4-FFF2-40B4-BE49-F238E27FC236}">
              <a16:creationId xmlns:a16="http://schemas.microsoft.com/office/drawing/2014/main" id="{00000000-0008-0000-0200-0000AF000000}"/>
            </a:ext>
          </a:extLst>
        </xdr:cNvPr>
        <xdr:cNvGrpSpPr/>
      </xdr:nvGrpSpPr>
      <xdr:grpSpPr>
        <a:xfrm>
          <a:off x="5645148" y="106102150"/>
          <a:ext cx="2727326" cy="1241425"/>
          <a:chOff x="5876923" y="63922275"/>
          <a:chExt cx="2724151" cy="695325"/>
        </a:xfrm>
      </xdr:grpSpPr>
      <xdr:sp macro="" textlink="">
        <xdr:nvSpPr>
          <xdr:cNvPr id="176" name="フリーフォーム 5">
            <a:extLst>
              <a:ext uri="{FF2B5EF4-FFF2-40B4-BE49-F238E27FC236}">
                <a16:creationId xmlns:a16="http://schemas.microsoft.com/office/drawing/2014/main" id="{00000000-0008-0000-0200-0000B0000000}"/>
              </a:ext>
            </a:extLst>
          </xdr:cNvPr>
          <xdr:cNvSpPr>
            <a:spLocks/>
          </xdr:cNvSpPr>
        </xdr:nvSpPr>
        <xdr:spPr bwMode="auto">
          <a:xfrm rot="5400000">
            <a:off x="7019925" y="63693675"/>
            <a:ext cx="66675" cy="523875"/>
          </a:xfrm>
          <a:custGeom>
            <a:avLst/>
            <a:gdLst>
              <a:gd name="T0" fmla="*/ 0 w 190623"/>
              <a:gd name="T1" fmla="*/ 0 h 512885"/>
              <a:gd name="T2" fmla="*/ 0 w 190623"/>
              <a:gd name="T3" fmla="*/ 248968 h 512885"/>
              <a:gd name="T4" fmla="*/ 0 w 190623"/>
              <a:gd name="T5" fmla="*/ 622421 h 512885"/>
              <a:gd name="T6" fmla="*/ 0 w 190623"/>
              <a:gd name="T7" fmla="*/ 871389 h 51288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0623" h="512885">
                <a:moveTo>
                  <a:pt x="183184" y="0"/>
                </a:moveTo>
                <a:cubicBezTo>
                  <a:pt x="90987" y="42740"/>
                  <a:pt x="-1210" y="85481"/>
                  <a:pt x="11" y="146539"/>
                </a:cubicBezTo>
                <a:cubicBezTo>
                  <a:pt x="1232" y="207597"/>
                  <a:pt x="186848" y="305289"/>
                  <a:pt x="190511" y="366347"/>
                </a:cubicBezTo>
                <a:cubicBezTo>
                  <a:pt x="194175" y="427405"/>
                  <a:pt x="108083" y="470145"/>
                  <a:pt x="21992" y="512885"/>
                </a:cubicBezTo>
              </a:path>
            </a:pathLst>
          </a:cu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77" name="正方形/長方形 176">
            <a:extLst>
              <a:ext uri="{FF2B5EF4-FFF2-40B4-BE49-F238E27FC236}">
                <a16:creationId xmlns:a16="http://schemas.microsoft.com/office/drawing/2014/main" id="{00000000-0008-0000-0200-0000B1000000}"/>
              </a:ext>
            </a:extLst>
          </xdr:cNvPr>
          <xdr:cNvSpPr/>
        </xdr:nvSpPr>
        <xdr:spPr bwMode="auto">
          <a:xfrm>
            <a:off x="5876923" y="64036576"/>
            <a:ext cx="2724151" cy="581024"/>
          </a:xfrm>
          <a:prstGeom prst="rect">
            <a:avLst/>
          </a:prstGeom>
          <a:noFill/>
          <a:ln w="9525">
            <a:noFill/>
            <a:miter lim="800000"/>
            <a:headEnd/>
            <a:tailEnd/>
          </a:ln>
        </xdr:spPr>
        <xdr:txBody>
          <a:bodyPr vertOverflow="clip" horzOverflow="clip" wrap="square" lIns="0" tIns="0" rIns="0" bIns="0" rtlCol="0" anchor="t" anchorCtr="1" upright="1"/>
          <a:lstStyle/>
          <a:p>
            <a:pPr algn="l" rtl="0"/>
            <a:r>
              <a:rPr kumimoji="1" lang="ja-JP" altLang="en-US" sz="1050" b="0" i="0" strike="sngStrike" baseline="0">
                <a:solidFill>
                  <a:srgbClr val="003300"/>
                </a:solidFill>
                <a:latin typeface="ＭＳ Ｐゴシック"/>
                <a:ea typeface="ＭＳ Ｐゴシック"/>
              </a:rPr>
              <a:t>３人以上が有る場合には、はみ出した分をこちらに補完して下さい。ここが溢れたら</a:t>
            </a:r>
            <a:r>
              <a:rPr kumimoji="1" lang="en-US" altLang="ja-JP" sz="1050" b="0" i="0" strike="sngStrike" baseline="0">
                <a:solidFill>
                  <a:srgbClr val="003300"/>
                </a:solidFill>
                <a:latin typeface="ＭＳ Ｐゴシック"/>
                <a:ea typeface="ＭＳ Ｐゴシック"/>
              </a:rPr>
              <a:t>210</a:t>
            </a:r>
            <a:r>
              <a:rPr kumimoji="1" lang="ja-JP" altLang="en-US" sz="1050" b="0" i="0" strike="sngStrike" baseline="0">
                <a:solidFill>
                  <a:srgbClr val="003300"/>
                </a:solidFill>
                <a:latin typeface="ＭＳ Ｐゴシック"/>
                <a:ea typeface="ＭＳ Ｐゴシック"/>
              </a:rPr>
              <a:t>、</a:t>
            </a:r>
            <a:r>
              <a:rPr kumimoji="1" lang="en-US" altLang="ja-JP" sz="1050" b="0" i="0" strike="sngStrike" baseline="0">
                <a:solidFill>
                  <a:srgbClr val="003300"/>
                </a:solidFill>
                <a:latin typeface="ＭＳ Ｐゴシック"/>
                <a:ea typeface="ＭＳ Ｐゴシック"/>
              </a:rPr>
              <a:t>211</a:t>
            </a:r>
            <a:r>
              <a:rPr kumimoji="1" lang="ja-JP" altLang="en-US" sz="1050" b="0" i="0" strike="sngStrike" baseline="0">
                <a:solidFill>
                  <a:srgbClr val="003300"/>
                </a:solidFill>
                <a:latin typeface="ＭＳ Ｐゴシック"/>
                <a:ea typeface="ＭＳ Ｐゴシック"/>
              </a:rPr>
              <a:t>を使うのでは無く、摘要欄のみで結構です</a:t>
            </a:r>
            <a:r>
              <a:rPr kumimoji="1" lang="ja-JP" altLang="en-US" sz="1050" b="0" i="0" strike="noStrike">
                <a:solidFill>
                  <a:srgbClr val="003300"/>
                </a:solidFill>
                <a:latin typeface="ＭＳ Ｐゴシック"/>
                <a:ea typeface="ＭＳ Ｐゴシック"/>
              </a:rPr>
              <a:t>。</a:t>
            </a:r>
          </a:p>
        </xdr:txBody>
      </xdr:sp>
    </xdr:grpSp>
    <xdr:clientData/>
  </xdr:twoCellAnchor>
  <xdr:twoCellAnchor>
    <xdr:from>
      <xdr:col>2</xdr:col>
      <xdr:colOff>142876</xdr:colOff>
      <xdr:row>351</xdr:row>
      <xdr:rowOff>333375</xdr:rowOff>
    </xdr:from>
    <xdr:to>
      <xdr:col>5</xdr:col>
      <xdr:colOff>1838326</xdr:colOff>
      <xdr:row>353</xdr:row>
      <xdr:rowOff>180975</xdr:rowOff>
    </xdr:to>
    <xdr:sp macro="" textlink="">
      <xdr:nvSpPr>
        <xdr:cNvPr id="178" name="正方形/長方形 177">
          <a:extLst>
            <a:ext uri="{FF2B5EF4-FFF2-40B4-BE49-F238E27FC236}">
              <a16:creationId xmlns:a16="http://schemas.microsoft.com/office/drawing/2014/main" id="{00000000-0008-0000-0200-0000B2000000}"/>
            </a:ext>
          </a:extLst>
        </xdr:cNvPr>
        <xdr:cNvSpPr/>
      </xdr:nvSpPr>
      <xdr:spPr bwMode="auto">
        <a:xfrm>
          <a:off x="819151" y="80410050"/>
          <a:ext cx="3276600" cy="5334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112 </a:t>
          </a:r>
          <a:r>
            <a:rPr kumimoji="1" lang="ja-JP" altLang="en-US" sz="1200" b="1" i="0" strike="noStrike">
              <a:solidFill>
                <a:sysClr val="windowText" lastClr="000000"/>
              </a:solidFill>
              <a:latin typeface="ＭＳ Ｐゴシック"/>
              <a:ea typeface="ＭＳ Ｐゴシック"/>
            </a:rPr>
            <a:t>摘要</a:t>
          </a:r>
          <a:r>
            <a:rPr kumimoji="1" lang="en-US" altLang="ja-JP" sz="1200" b="1" i="0" strike="noStrike">
              <a:solidFill>
                <a:sysClr val="windowText" lastClr="000000"/>
              </a:solidFill>
              <a:latin typeface="ＭＳ Ｐゴシック"/>
              <a:ea typeface="ＭＳ Ｐゴシック"/>
            </a:rPr>
            <a:t>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5</xdr:col>
      <xdr:colOff>1268829</xdr:colOff>
      <xdr:row>277</xdr:row>
      <xdr:rowOff>126204</xdr:rowOff>
    </xdr:from>
    <xdr:to>
      <xdr:col>5</xdr:col>
      <xdr:colOff>2095500</xdr:colOff>
      <xdr:row>279</xdr:row>
      <xdr:rowOff>28886</xdr:rowOff>
    </xdr:to>
    <xdr:sp macro="" textlink="">
      <xdr:nvSpPr>
        <xdr:cNvPr id="180" name="正方形/長方形 179">
          <a:extLst>
            <a:ext uri="{FF2B5EF4-FFF2-40B4-BE49-F238E27FC236}">
              <a16:creationId xmlns:a16="http://schemas.microsoft.com/office/drawing/2014/main" id="{00000000-0008-0000-0200-0000B4000000}"/>
            </a:ext>
          </a:extLst>
        </xdr:cNvPr>
        <xdr:cNvSpPr/>
      </xdr:nvSpPr>
      <xdr:spPr bwMode="auto">
        <a:xfrm>
          <a:off x="3526254" y="65115279"/>
          <a:ext cx="826671" cy="245582"/>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130 </a:t>
          </a:r>
          <a:r>
            <a:rPr kumimoji="1" lang="ja-JP" altLang="en-US" sz="1000" b="1" i="0" strike="noStrike">
              <a:solidFill>
                <a:sysClr val="windowText" lastClr="000000"/>
              </a:solidFill>
              <a:latin typeface="ＭＳ Ｐゴシック"/>
              <a:ea typeface="ＭＳ Ｐゴシック"/>
            </a:rPr>
            <a:t>前職社保</a:t>
          </a:r>
        </a:p>
      </xdr:txBody>
    </xdr:sp>
    <xdr:clientData/>
  </xdr:twoCellAnchor>
  <xdr:twoCellAnchor>
    <xdr:from>
      <xdr:col>5</xdr:col>
      <xdr:colOff>87083</xdr:colOff>
      <xdr:row>280</xdr:row>
      <xdr:rowOff>192544</xdr:rowOff>
    </xdr:from>
    <xdr:to>
      <xdr:col>5</xdr:col>
      <xdr:colOff>790999</xdr:colOff>
      <xdr:row>281</xdr:row>
      <xdr:rowOff>26922</xdr:rowOff>
    </xdr:to>
    <xdr:sp macro="" textlink="">
      <xdr:nvSpPr>
        <xdr:cNvPr id="182" name="正方形/長方形 181">
          <a:extLst>
            <a:ext uri="{FF2B5EF4-FFF2-40B4-BE49-F238E27FC236}">
              <a16:creationId xmlns:a16="http://schemas.microsoft.com/office/drawing/2014/main" id="{00000000-0008-0000-0200-0000B6000000}"/>
            </a:ext>
          </a:extLst>
        </xdr:cNvPr>
        <xdr:cNvSpPr/>
      </xdr:nvSpPr>
      <xdr:spPr bwMode="auto">
        <a:xfrm>
          <a:off x="2344508" y="65524519"/>
          <a:ext cx="703916" cy="177278"/>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ctr" rtl="0"/>
          <a:r>
            <a:rPr kumimoji="1" lang="en-US" altLang="ja-JP" sz="1000" b="1" i="0" strike="noStrike">
              <a:solidFill>
                <a:sysClr val="windowText" lastClr="000000"/>
              </a:solidFill>
              <a:latin typeface="ＭＳ Ｐゴシック"/>
              <a:ea typeface="ＭＳ Ｐゴシック"/>
            </a:rPr>
            <a:t>15 </a:t>
          </a:r>
          <a:r>
            <a:rPr kumimoji="1" lang="ja-JP" altLang="en-US" sz="1000" b="1" i="0" strike="noStrike">
              <a:solidFill>
                <a:sysClr val="windowText" lastClr="000000"/>
              </a:solidFill>
              <a:latin typeface="ＭＳ Ｐゴシック"/>
              <a:ea typeface="ＭＳ Ｐゴシック"/>
            </a:rPr>
            <a:t>再提出</a:t>
          </a:r>
        </a:p>
      </xdr:txBody>
    </xdr:sp>
    <xdr:clientData/>
  </xdr:twoCellAnchor>
  <xdr:twoCellAnchor>
    <xdr:from>
      <xdr:col>5</xdr:col>
      <xdr:colOff>1099575</xdr:colOff>
      <xdr:row>350</xdr:row>
      <xdr:rowOff>189184</xdr:rowOff>
    </xdr:from>
    <xdr:to>
      <xdr:col>5</xdr:col>
      <xdr:colOff>1790700</xdr:colOff>
      <xdr:row>351</xdr:row>
      <xdr:rowOff>76684</xdr:rowOff>
    </xdr:to>
    <xdr:sp macro="" textlink="">
      <xdr:nvSpPr>
        <xdr:cNvPr id="183" name="正方形/長方形 182">
          <a:extLst>
            <a:ext uri="{FF2B5EF4-FFF2-40B4-BE49-F238E27FC236}">
              <a16:creationId xmlns:a16="http://schemas.microsoft.com/office/drawing/2014/main" id="{00000000-0008-0000-0200-0000B7000000}"/>
            </a:ext>
          </a:extLst>
        </xdr:cNvPr>
        <xdr:cNvSpPr/>
      </xdr:nvSpPr>
      <xdr:spPr bwMode="auto">
        <a:xfrm>
          <a:off x="3357000" y="79922959"/>
          <a:ext cx="691125" cy="230400"/>
        </a:xfrm>
        <a:prstGeom prst="rect">
          <a:avLst/>
        </a:prstGeom>
        <a:solidFill>
          <a:srgbClr val="FFFF00">
            <a:alpha val="6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noStrike">
              <a:solidFill>
                <a:sysClr val="windowText" lastClr="000000"/>
              </a:solidFill>
              <a:latin typeface="ＭＳ Ｐゴシック"/>
              <a:ea typeface="ＭＳ Ｐゴシック"/>
            </a:rPr>
            <a:t>51</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2</xdr:col>
      <xdr:colOff>762001</xdr:colOff>
      <xdr:row>281</xdr:row>
      <xdr:rowOff>76199</xdr:rowOff>
    </xdr:from>
    <xdr:to>
      <xdr:col>5</xdr:col>
      <xdr:colOff>1323975</xdr:colOff>
      <xdr:row>281</xdr:row>
      <xdr:rowOff>322659</xdr:rowOff>
    </xdr:to>
    <xdr:sp macro="" textlink="">
      <xdr:nvSpPr>
        <xdr:cNvPr id="185" name="正方形/長方形 184">
          <a:extLst>
            <a:ext uri="{FF2B5EF4-FFF2-40B4-BE49-F238E27FC236}">
              <a16:creationId xmlns:a16="http://schemas.microsoft.com/office/drawing/2014/main" id="{00000000-0008-0000-0200-0000B9000000}"/>
            </a:ext>
          </a:extLst>
        </xdr:cNvPr>
        <xdr:cNvSpPr/>
      </xdr:nvSpPr>
      <xdr:spPr bwMode="auto">
        <a:xfrm>
          <a:off x="1438276" y="64550924"/>
          <a:ext cx="2143124" cy="24646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87</a:t>
          </a:r>
          <a:r>
            <a:rPr kumimoji="1" lang="ja-JP" altLang="en-US" sz="1200" b="1" i="0" strike="noStrike" baseline="0">
              <a:solidFill>
                <a:sysClr val="windowText" lastClr="000000"/>
              </a:solidFill>
              <a:latin typeface="ＭＳ Ｐゴシック"/>
              <a:ea typeface="ＭＳ Ｐゴシック"/>
            </a:rPr>
            <a:t> 同一生計配偶者（障害）</a:t>
          </a:r>
          <a:endParaRPr kumimoji="1" lang="ja-JP" altLang="en-US" sz="1200" b="1" i="0" strike="noStrike">
            <a:solidFill>
              <a:sysClr val="windowText" lastClr="000000"/>
            </a:solidFill>
            <a:latin typeface="ＭＳ Ｐゴシック"/>
            <a:ea typeface="ＭＳ Ｐゴシック"/>
          </a:endParaRPr>
        </a:p>
      </xdr:txBody>
    </xdr:sp>
    <xdr:clientData/>
  </xdr:twoCellAnchor>
  <xdr:oneCellAnchor>
    <xdr:from>
      <xdr:col>9</xdr:col>
      <xdr:colOff>533400</xdr:colOff>
      <xdr:row>281</xdr:row>
      <xdr:rowOff>74401</xdr:rowOff>
    </xdr:from>
    <xdr:ext cx="1800226" cy="239924"/>
    <xdr:sp macro="" textlink="">
      <xdr:nvSpPr>
        <xdr:cNvPr id="188" name="正方形/長方形 187">
          <a:extLst>
            <a:ext uri="{FF2B5EF4-FFF2-40B4-BE49-F238E27FC236}">
              <a16:creationId xmlns:a16="http://schemas.microsoft.com/office/drawing/2014/main" id="{00000000-0008-0000-0200-0000BC000000}"/>
            </a:ext>
          </a:extLst>
        </xdr:cNvPr>
        <xdr:cNvSpPr/>
      </xdr:nvSpPr>
      <xdr:spPr bwMode="auto">
        <a:xfrm>
          <a:off x="6734175" y="65920726"/>
          <a:ext cx="1800226" cy="239924"/>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none" lIns="0" tIns="0" rIns="0" bIns="0" rtlCol="0" anchor="ctr" anchorCtr="1" upright="1">
          <a:noAutofit/>
        </a:bodyPr>
        <a:lstStyle/>
        <a:p>
          <a:pPr algn="l" rtl="0"/>
          <a:r>
            <a:rPr kumimoji="1" lang="en-US" altLang="ja-JP" sz="1050" b="1" i="0" strike="noStrike">
              <a:solidFill>
                <a:srgbClr val="0000FF"/>
              </a:solidFill>
              <a:latin typeface="ＭＳ Ｐゴシック"/>
              <a:ea typeface="ＭＳ Ｐゴシック"/>
            </a:rPr>
            <a:t>114 23</a:t>
          </a:r>
          <a:r>
            <a:rPr kumimoji="1" lang="ja-JP" altLang="en-US" sz="1050" b="1" i="0" strike="noStrike">
              <a:solidFill>
                <a:srgbClr val="0000FF"/>
              </a:solidFill>
              <a:latin typeface="ＭＳ Ｐゴシック"/>
              <a:ea typeface="ＭＳ Ｐゴシック"/>
            </a:rPr>
            <a:t>歳未満扶養人数</a:t>
          </a:r>
        </a:p>
      </xdr:txBody>
    </xdr:sp>
    <xdr:clientData/>
  </xdr:oneCellAnchor>
  <xdr:twoCellAnchor>
    <xdr:from>
      <xdr:col>10</xdr:col>
      <xdr:colOff>80887</xdr:colOff>
      <xdr:row>286</xdr:row>
      <xdr:rowOff>154782</xdr:rowOff>
    </xdr:from>
    <xdr:to>
      <xdr:col>11</xdr:col>
      <xdr:colOff>176287</xdr:colOff>
      <xdr:row>287</xdr:row>
      <xdr:rowOff>27882</xdr:rowOff>
    </xdr:to>
    <xdr:sp macro="" textlink="">
      <xdr:nvSpPr>
        <xdr:cNvPr id="189" name="正方形/長方形 188">
          <a:extLst>
            <a:ext uri="{FF2B5EF4-FFF2-40B4-BE49-F238E27FC236}">
              <a16:creationId xmlns:a16="http://schemas.microsoft.com/office/drawing/2014/main" id="{00000000-0008-0000-0200-0000BD000000}"/>
            </a:ext>
          </a:extLst>
        </xdr:cNvPr>
        <xdr:cNvSpPr/>
      </xdr:nvSpPr>
      <xdr:spPr bwMode="auto">
        <a:xfrm>
          <a:off x="6967462" y="66344007"/>
          <a:ext cx="781200" cy="216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baseline="0">
              <a:solidFill>
                <a:srgbClr val="0000FF"/>
              </a:solidFill>
              <a:latin typeface="ＭＳ Ｐゴシック"/>
              <a:ea typeface="ＭＳ Ｐゴシック"/>
            </a:rPr>
            <a:t>67</a:t>
          </a:r>
          <a:r>
            <a:rPr kumimoji="1" lang="ja-JP" altLang="en-US" sz="1200" b="1" i="0" strike="noStrike" baseline="0">
              <a:solidFill>
                <a:srgbClr val="0000FF"/>
              </a:solidFill>
              <a:latin typeface="ＭＳ Ｐゴシック"/>
              <a:ea typeface="ＭＳ Ｐゴシック"/>
            </a:rPr>
            <a:t> </a:t>
          </a:r>
          <a:endParaRPr kumimoji="1" lang="ja-JP" altLang="en-US" sz="1200" b="1" i="0" strike="noStrike">
            <a:solidFill>
              <a:srgbClr val="0000FF"/>
            </a:solidFill>
            <a:latin typeface="ＭＳ Ｐゴシック"/>
            <a:ea typeface="ＭＳ Ｐゴシック"/>
          </a:endParaRPr>
        </a:p>
      </xdr:txBody>
    </xdr:sp>
    <xdr:clientData/>
  </xdr:twoCellAnchor>
  <xdr:twoCellAnchor>
    <xdr:from>
      <xdr:col>11</xdr:col>
      <xdr:colOff>976874</xdr:colOff>
      <xdr:row>286</xdr:row>
      <xdr:rowOff>154782</xdr:rowOff>
    </xdr:from>
    <xdr:to>
      <xdr:col>11</xdr:col>
      <xdr:colOff>1747274</xdr:colOff>
      <xdr:row>287</xdr:row>
      <xdr:rowOff>27882</xdr:rowOff>
    </xdr:to>
    <xdr:sp macro="" textlink="">
      <xdr:nvSpPr>
        <xdr:cNvPr id="190" name="正方形/長方形 189">
          <a:extLst>
            <a:ext uri="{FF2B5EF4-FFF2-40B4-BE49-F238E27FC236}">
              <a16:creationId xmlns:a16="http://schemas.microsoft.com/office/drawing/2014/main" id="{00000000-0008-0000-0200-0000BE000000}"/>
            </a:ext>
          </a:extLst>
        </xdr:cNvPr>
        <xdr:cNvSpPr/>
      </xdr:nvSpPr>
      <xdr:spPr bwMode="auto">
        <a:xfrm>
          <a:off x="8549249" y="66344007"/>
          <a:ext cx="770400" cy="2160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rgbClr val="0000FF"/>
              </a:solidFill>
              <a:latin typeface="ＭＳ Ｐゴシック"/>
              <a:ea typeface="ＭＳ Ｐゴシック"/>
            </a:rPr>
            <a:t>68</a:t>
          </a:r>
          <a:endParaRPr kumimoji="1" lang="ja-JP" altLang="en-US" sz="1200" b="1" i="0" strike="noStrike">
            <a:solidFill>
              <a:srgbClr val="0000FF"/>
            </a:solidFill>
            <a:latin typeface="ＭＳ Ｐゴシック"/>
            <a:ea typeface="ＭＳ Ｐゴシック"/>
          </a:endParaRPr>
        </a:p>
      </xdr:txBody>
    </xdr:sp>
    <xdr:clientData/>
  </xdr:twoCellAnchor>
  <xdr:twoCellAnchor>
    <xdr:from>
      <xdr:col>5</xdr:col>
      <xdr:colOff>1790701</xdr:colOff>
      <xdr:row>357</xdr:row>
      <xdr:rowOff>170278</xdr:rowOff>
    </xdr:from>
    <xdr:to>
      <xdr:col>8</xdr:col>
      <xdr:colOff>302603</xdr:colOff>
      <xdr:row>359</xdr:row>
      <xdr:rowOff>101113</xdr:rowOff>
    </xdr:to>
    <xdr:sp macro="" textlink="">
      <xdr:nvSpPr>
        <xdr:cNvPr id="191" name="正方形/長方形 190">
          <a:extLst>
            <a:ext uri="{FF2B5EF4-FFF2-40B4-BE49-F238E27FC236}">
              <a16:creationId xmlns:a16="http://schemas.microsoft.com/office/drawing/2014/main" id="{00000000-0008-0000-0200-0000BF000000}"/>
            </a:ext>
          </a:extLst>
        </xdr:cNvPr>
        <xdr:cNvSpPr/>
      </xdr:nvSpPr>
      <xdr:spPr bwMode="auto">
        <a:xfrm>
          <a:off x="4048126" y="82132903"/>
          <a:ext cx="1921852" cy="273735"/>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sngStrike" baseline="0">
              <a:solidFill>
                <a:sysClr val="windowText" lastClr="000000"/>
              </a:solidFill>
              <a:latin typeface="ＭＳ Ｐゴシック"/>
              <a:ea typeface="ＭＳ Ｐゴシック"/>
            </a:rPr>
            <a:t>187-190</a:t>
          </a:r>
          <a:endParaRPr kumimoji="1" lang="ja-JP" altLang="en-US" sz="1200" b="1" i="0" strike="sngStrike" baseline="0">
            <a:solidFill>
              <a:sysClr val="windowText" lastClr="000000"/>
            </a:solidFill>
            <a:latin typeface="ＭＳ Ｐゴシック"/>
            <a:ea typeface="ＭＳ Ｐゴシック"/>
          </a:endParaRPr>
        </a:p>
      </xdr:txBody>
    </xdr:sp>
    <xdr:clientData/>
  </xdr:twoCellAnchor>
  <xdr:twoCellAnchor>
    <xdr:from>
      <xdr:col>5</xdr:col>
      <xdr:colOff>1790700</xdr:colOff>
      <xdr:row>359</xdr:row>
      <xdr:rowOff>120163</xdr:rowOff>
    </xdr:from>
    <xdr:to>
      <xdr:col>9</xdr:col>
      <xdr:colOff>495300</xdr:colOff>
      <xdr:row>359</xdr:row>
      <xdr:rowOff>333375</xdr:rowOff>
    </xdr:to>
    <xdr:sp macro="" textlink="">
      <xdr:nvSpPr>
        <xdr:cNvPr id="192" name="正方形/長方形 191">
          <a:extLst>
            <a:ext uri="{FF2B5EF4-FFF2-40B4-BE49-F238E27FC236}">
              <a16:creationId xmlns:a16="http://schemas.microsoft.com/office/drawing/2014/main" id="{00000000-0008-0000-0200-0000C0000000}"/>
            </a:ext>
          </a:extLst>
        </xdr:cNvPr>
        <xdr:cNvSpPr/>
      </xdr:nvSpPr>
      <xdr:spPr bwMode="auto">
        <a:xfrm>
          <a:off x="4048125" y="82425688"/>
          <a:ext cx="2647950" cy="213212"/>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sngStrike" baseline="0">
              <a:solidFill>
                <a:sysClr val="windowText" lastClr="000000"/>
              </a:solidFill>
              <a:latin typeface="ＭＳ Ｐゴシック"/>
              <a:ea typeface="ＭＳ Ｐゴシック"/>
            </a:rPr>
            <a:t>161-164</a:t>
          </a:r>
          <a:endParaRPr kumimoji="1" lang="ja-JP" altLang="en-US" sz="1200" b="1" i="0" strike="sngStrike" baseline="0">
            <a:solidFill>
              <a:sysClr val="windowText" lastClr="000000"/>
            </a:solidFill>
            <a:latin typeface="ＭＳ Ｐゴシック"/>
            <a:ea typeface="ＭＳ Ｐゴシック"/>
          </a:endParaRPr>
        </a:p>
      </xdr:txBody>
    </xdr:sp>
    <xdr:clientData/>
  </xdr:twoCellAnchor>
  <xdr:twoCellAnchor>
    <xdr:from>
      <xdr:col>5</xdr:col>
      <xdr:colOff>1781175</xdr:colOff>
      <xdr:row>356</xdr:row>
      <xdr:rowOff>322917</xdr:rowOff>
    </xdr:from>
    <xdr:to>
      <xdr:col>8</xdr:col>
      <xdr:colOff>293078</xdr:colOff>
      <xdr:row>357</xdr:row>
      <xdr:rowOff>142875</xdr:rowOff>
    </xdr:to>
    <xdr:sp macro="" textlink="">
      <xdr:nvSpPr>
        <xdr:cNvPr id="193" name="正方形/長方形 192">
          <a:extLst>
            <a:ext uri="{FF2B5EF4-FFF2-40B4-BE49-F238E27FC236}">
              <a16:creationId xmlns:a16="http://schemas.microsoft.com/office/drawing/2014/main" id="{00000000-0008-0000-0200-0000C1000000}"/>
            </a:ext>
          </a:extLst>
        </xdr:cNvPr>
        <xdr:cNvSpPr/>
      </xdr:nvSpPr>
      <xdr:spPr bwMode="auto">
        <a:xfrm>
          <a:off x="4038600" y="81942642"/>
          <a:ext cx="1921853" cy="162858"/>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sngStrike" baseline="0">
              <a:solidFill>
                <a:sysClr val="windowText" lastClr="000000"/>
              </a:solidFill>
              <a:latin typeface="ＭＳ Ｐゴシック"/>
              <a:ea typeface="ＭＳ Ｐゴシック"/>
            </a:rPr>
            <a:t>174-177</a:t>
          </a:r>
          <a:endParaRPr kumimoji="1" lang="ja-JP" altLang="en-US" sz="1200" b="1" i="0" strike="sngStrike" baseline="0">
            <a:solidFill>
              <a:sysClr val="windowText" lastClr="000000"/>
            </a:solidFill>
            <a:latin typeface="ＭＳ Ｐゴシック"/>
            <a:ea typeface="ＭＳ Ｐゴシック"/>
          </a:endParaRPr>
        </a:p>
      </xdr:txBody>
    </xdr:sp>
    <xdr:clientData/>
  </xdr:twoCellAnchor>
  <xdr:twoCellAnchor>
    <xdr:from>
      <xdr:col>8</xdr:col>
      <xdr:colOff>318721</xdr:colOff>
      <xdr:row>356</xdr:row>
      <xdr:rowOff>323850</xdr:rowOff>
    </xdr:from>
    <xdr:to>
      <xdr:col>9</xdr:col>
      <xdr:colOff>490171</xdr:colOff>
      <xdr:row>359</xdr:row>
      <xdr:rowOff>114300</xdr:rowOff>
    </xdr:to>
    <xdr:sp macro="" textlink="">
      <xdr:nvSpPr>
        <xdr:cNvPr id="194" name="正方形/長方形 193">
          <a:extLst>
            <a:ext uri="{FF2B5EF4-FFF2-40B4-BE49-F238E27FC236}">
              <a16:creationId xmlns:a16="http://schemas.microsoft.com/office/drawing/2014/main" id="{00000000-0008-0000-0200-0000C2000000}"/>
            </a:ext>
          </a:extLst>
        </xdr:cNvPr>
        <xdr:cNvSpPr/>
      </xdr:nvSpPr>
      <xdr:spPr bwMode="auto">
        <a:xfrm>
          <a:off x="5986096" y="81943575"/>
          <a:ext cx="704850" cy="476250"/>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sngStrike" baseline="0">
              <a:solidFill>
                <a:sysClr val="windowText" lastClr="000000"/>
              </a:solidFill>
              <a:latin typeface="ＭＳ Ｐゴシック"/>
              <a:ea typeface="ＭＳ Ｐゴシック"/>
            </a:rPr>
            <a:t>200-203</a:t>
          </a:r>
        </a:p>
      </xdr:txBody>
    </xdr:sp>
    <xdr:clientData/>
  </xdr:twoCellAnchor>
  <xdr:twoCellAnchor>
    <xdr:from>
      <xdr:col>10</xdr:col>
      <xdr:colOff>62279</xdr:colOff>
      <xdr:row>357</xdr:row>
      <xdr:rowOff>167347</xdr:rowOff>
    </xdr:from>
    <xdr:to>
      <xdr:col>11</xdr:col>
      <xdr:colOff>1298331</xdr:colOff>
      <xdr:row>359</xdr:row>
      <xdr:rowOff>98181</xdr:rowOff>
    </xdr:to>
    <xdr:sp macro="" textlink="">
      <xdr:nvSpPr>
        <xdr:cNvPr id="195" name="正方形/長方形 194">
          <a:extLst>
            <a:ext uri="{FF2B5EF4-FFF2-40B4-BE49-F238E27FC236}">
              <a16:creationId xmlns:a16="http://schemas.microsoft.com/office/drawing/2014/main" id="{00000000-0008-0000-0200-0000C3000000}"/>
            </a:ext>
          </a:extLst>
        </xdr:cNvPr>
        <xdr:cNvSpPr/>
      </xdr:nvSpPr>
      <xdr:spPr bwMode="auto">
        <a:xfrm>
          <a:off x="6948854" y="82129972"/>
          <a:ext cx="1921852" cy="273734"/>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sngStrike" baseline="0">
              <a:solidFill>
                <a:sysClr val="windowText" lastClr="000000"/>
              </a:solidFill>
              <a:latin typeface="ＭＳ Ｐゴシック"/>
              <a:ea typeface="ＭＳ Ｐゴシック"/>
            </a:rPr>
            <a:t>193-196</a:t>
          </a:r>
          <a:endParaRPr kumimoji="1" lang="ja-JP" altLang="en-US" sz="1200" b="1" i="0" strike="sngStrike" baseline="0">
            <a:solidFill>
              <a:sysClr val="windowText" lastClr="000000"/>
            </a:solidFill>
            <a:latin typeface="ＭＳ Ｐゴシック"/>
            <a:ea typeface="ＭＳ Ｐゴシック"/>
          </a:endParaRPr>
        </a:p>
      </xdr:txBody>
    </xdr:sp>
    <xdr:clientData/>
  </xdr:twoCellAnchor>
  <xdr:twoCellAnchor>
    <xdr:from>
      <xdr:col>10</xdr:col>
      <xdr:colOff>62278</xdr:colOff>
      <xdr:row>359</xdr:row>
      <xdr:rowOff>117231</xdr:rowOff>
    </xdr:from>
    <xdr:to>
      <xdr:col>11</xdr:col>
      <xdr:colOff>1924050</xdr:colOff>
      <xdr:row>359</xdr:row>
      <xdr:rowOff>314325</xdr:rowOff>
    </xdr:to>
    <xdr:sp macro="" textlink="">
      <xdr:nvSpPr>
        <xdr:cNvPr id="196" name="正方形/長方形 195">
          <a:extLst>
            <a:ext uri="{FF2B5EF4-FFF2-40B4-BE49-F238E27FC236}">
              <a16:creationId xmlns:a16="http://schemas.microsoft.com/office/drawing/2014/main" id="{00000000-0008-0000-0200-0000C4000000}"/>
            </a:ext>
          </a:extLst>
        </xdr:cNvPr>
        <xdr:cNvSpPr/>
      </xdr:nvSpPr>
      <xdr:spPr bwMode="auto">
        <a:xfrm>
          <a:off x="6948853" y="82422756"/>
          <a:ext cx="2547572" cy="197094"/>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sngStrike" baseline="0">
              <a:solidFill>
                <a:sysClr val="windowText" lastClr="000000"/>
              </a:solidFill>
              <a:latin typeface="ＭＳ Ｐゴシック"/>
              <a:ea typeface="ＭＳ Ｐゴシック"/>
            </a:rPr>
            <a:t>167-170</a:t>
          </a:r>
          <a:endParaRPr kumimoji="1" lang="ja-JP" altLang="en-US" sz="1200" b="1" i="0" strike="sngStrike" baseline="0">
            <a:solidFill>
              <a:sysClr val="windowText" lastClr="000000"/>
            </a:solidFill>
            <a:latin typeface="ＭＳ Ｐゴシック"/>
            <a:ea typeface="ＭＳ Ｐゴシック"/>
          </a:endParaRPr>
        </a:p>
      </xdr:txBody>
    </xdr:sp>
    <xdr:clientData/>
  </xdr:twoCellAnchor>
  <xdr:twoCellAnchor>
    <xdr:from>
      <xdr:col>10</xdr:col>
      <xdr:colOff>71803</xdr:colOff>
      <xdr:row>356</xdr:row>
      <xdr:rowOff>298719</xdr:rowOff>
    </xdr:from>
    <xdr:to>
      <xdr:col>11</xdr:col>
      <xdr:colOff>1307856</xdr:colOff>
      <xdr:row>357</xdr:row>
      <xdr:rowOff>152400</xdr:rowOff>
    </xdr:to>
    <xdr:sp macro="" textlink="">
      <xdr:nvSpPr>
        <xdr:cNvPr id="197" name="正方形/長方形 196">
          <a:extLst>
            <a:ext uri="{FF2B5EF4-FFF2-40B4-BE49-F238E27FC236}">
              <a16:creationId xmlns:a16="http://schemas.microsoft.com/office/drawing/2014/main" id="{00000000-0008-0000-0200-0000C5000000}"/>
            </a:ext>
          </a:extLst>
        </xdr:cNvPr>
        <xdr:cNvSpPr/>
      </xdr:nvSpPr>
      <xdr:spPr bwMode="auto">
        <a:xfrm>
          <a:off x="6958378" y="81918444"/>
          <a:ext cx="1921853" cy="196581"/>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sngStrike" baseline="0">
              <a:solidFill>
                <a:sysClr val="windowText" lastClr="000000"/>
              </a:solidFill>
              <a:latin typeface="ＭＳ Ｐゴシック"/>
              <a:ea typeface="ＭＳ Ｐゴシック"/>
            </a:rPr>
            <a:t>180-183</a:t>
          </a:r>
          <a:endParaRPr kumimoji="1" lang="ja-JP" altLang="en-US" sz="1200" b="1" i="0" strike="sngStrike" baseline="0">
            <a:solidFill>
              <a:sysClr val="windowText" lastClr="000000"/>
            </a:solidFill>
            <a:latin typeface="ＭＳ Ｐゴシック"/>
            <a:ea typeface="ＭＳ Ｐゴシック"/>
          </a:endParaRPr>
        </a:p>
      </xdr:txBody>
    </xdr:sp>
    <xdr:clientData/>
  </xdr:twoCellAnchor>
  <xdr:twoCellAnchor>
    <xdr:from>
      <xdr:col>11</xdr:col>
      <xdr:colOff>1318846</xdr:colOff>
      <xdr:row>356</xdr:row>
      <xdr:rowOff>291580</xdr:rowOff>
    </xdr:from>
    <xdr:to>
      <xdr:col>11</xdr:col>
      <xdr:colOff>1928445</xdr:colOff>
      <xdr:row>359</xdr:row>
      <xdr:rowOff>104775</xdr:rowOff>
    </xdr:to>
    <xdr:sp macro="" textlink="">
      <xdr:nvSpPr>
        <xdr:cNvPr id="198" name="正方形/長方形 197">
          <a:extLst>
            <a:ext uri="{FF2B5EF4-FFF2-40B4-BE49-F238E27FC236}">
              <a16:creationId xmlns:a16="http://schemas.microsoft.com/office/drawing/2014/main" id="{00000000-0008-0000-0200-0000C6000000}"/>
            </a:ext>
          </a:extLst>
        </xdr:cNvPr>
        <xdr:cNvSpPr/>
      </xdr:nvSpPr>
      <xdr:spPr bwMode="auto">
        <a:xfrm>
          <a:off x="8891221" y="81911305"/>
          <a:ext cx="609599" cy="498995"/>
        </a:xfrm>
        <a:prstGeom prst="rect">
          <a:avLst/>
        </a:prstGeom>
        <a:solidFill>
          <a:srgbClr val="FFFF00">
            <a:alpha val="4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lnSpc>
              <a:spcPts val="1400"/>
            </a:lnSpc>
          </a:pPr>
          <a:r>
            <a:rPr kumimoji="1" lang="en-US" altLang="ja-JP" sz="1200" b="1" i="0" strike="sngStrike" baseline="0">
              <a:solidFill>
                <a:sysClr val="windowText" lastClr="000000"/>
              </a:solidFill>
              <a:latin typeface="ＭＳ Ｐゴシック"/>
              <a:ea typeface="ＭＳ Ｐゴシック"/>
            </a:rPr>
            <a:t>206-209</a:t>
          </a:r>
          <a:endParaRPr kumimoji="1" lang="ja-JP" altLang="en-US" sz="1200" b="1" i="0" strike="sngStrike" baseline="0">
            <a:solidFill>
              <a:sysClr val="windowText" lastClr="000000"/>
            </a:solidFill>
            <a:latin typeface="ＭＳ Ｐゴシック"/>
            <a:ea typeface="ＭＳ Ｐゴシック"/>
          </a:endParaRPr>
        </a:p>
      </xdr:txBody>
    </xdr:sp>
    <xdr:clientData/>
  </xdr:twoCellAnchor>
  <xdr:twoCellAnchor>
    <xdr:from>
      <xdr:col>5</xdr:col>
      <xdr:colOff>285750</xdr:colOff>
      <xdr:row>348</xdr:row>
      <xdr:rowOff>123826</xdr:rowOff>
    </xdr:from>
    <xdr:to>
      <xdr:col>5</xdr:col>
      <xdr:colOff>771525</xdr:colOff>
      <xdr:row>349</xdr:row>
      <xdr:rowOff>200048</xdr:rowOff>
    </xdr:to>
    <xdr:sp macro="" textlink="">
      <xdr:nvSpPr>
        <xdr:cNvPr id="199" name="Rectangle 71">
          <a:extLst>
            <a:ext uri="{FF2B5EF4-FFF2-40B4-BE49-F238E27FC236}">
              <a16:creationId xmlns:a16="http://schemas.microsoft.com/office/drawing/2014/main" id="{00000000-0008-0000-0200-0000C7000000}"/>
            </a:ext>
          </a:extLst>
        </xdr:cNvPr>
        <xdr:cNvSpPr>
          <a:spLocks noChangeArrowheads="1"/>
        </xdr:cNvSpPr>
      </xdr:nvSpPr>
      <xdr:spPr bwMode="auto">
        <a:xfrm>
          <a:off x="2543175" y="79343251"/>
          <a:ext cx="485775" cy="247672"/>
        </a:xfrm>
        <a:prstGeom prst="rect">
          <a:avLst/>
        </a:prstGeom>
        <a:solidFill>
          <a:srgbClr val="FFC000">
            <a:alpha val="25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000" b="1" i="0" strike="noStrike">
              <a:solidFill>
                <a:sysClr val="windowText" lastClr="000000"/>
              </a:solidFill>
              <a:latin typeface="ＭＳ Ｐゴシック" pitchFamily="50" charset="-128"/>
              <a:ea typeface="ＭＳ Ｐゴシック" pitchFamily="50" charset="-128"/>
            </a:rPr>
            <a:t>93 </a:t>
          </a:r>
          <a:r>
            <a:rPr lang="ja-JP" altLang="en-US" sz="1000" b="1" i="0" strike="noStrike" baseline="0">
              <a:solidFill>
                <a:sysClr val="windowText" lastClr="000000"/>
              </a:solidFill>
              <a:latin typeface="ＭＳ Ｐゴシック" pitchFamily="50" charset="-128"/>
              <a:ea typeface="ＭＳ Ｐゴシック" pitchFamily="50" charset="-128"/>
            </a:rPr>
            <a:t>寡婦</a:t>
          </a:r>
          <a:endParaRPr lang="en-US" altLang="ja-JP" sz="1000" b="1" i="0" strike="noStrike">
            <a:solidFill>
              <a:sysClr val="windowText" lastClr="000000"/>
            </a:solidFill>
            <a:latin typeface="ＭＳ Ｐゴシック" pitchFamily="50" charset="-128"/>
            <a:ea typeface="ＭＳ Ｐゴシック" pitchFamily="50" charset="-128"/>
          </a:endParaRPr>
        </a:p>
      </xdr:txBody>
    </xdr:sp>
    <xdr:clientData/>
  </xdr:twoCellAnchor>
  <xdr:twoCellAnchor>
    <xdr:from>
      <xdr:col>2</xdr:col>
      <xdr:colOff>762000</xdr:colOff>
      <xdr:row>279</xdr:row>
      <xdr:rowOff>85300</xdr:rowOff>
    </xdr:from>
    <xdr:to>
      <xdr:col>5</xdr:col>
      <xdr:colOff>1190625</xdr:colOff>
      <xdr:row>280</xdr:row>
      <xdr:rowOff>142876</xdr:rowOff>
    </xdr:to>
    <xdr:sp macro="" textlink="">
      <xdr:nvSpPr>
        <xdr:cNvPr id="203" name="正方形/長方形 202">
          <a:extLst>
            <a:ext uri="{FF2B5EF4-FFF2-40B4-BE49-F238E27FC236}">
              <a16:creationId xmlns:a16="http://schemas.microsoft.com/office/drawing/2014/main" id="{00000000-0008-0000-0200-0000CB000000}"/>
            </a:ext>
          </a:extLst>
        </xdr:cNvPr>
        <xdr:cNvSpPr/>
      </xdr:nvSpPr>
      <xdr:spPr bwMode="auto">
        <a:xfrm>
          <a:off x="1438275" y="64731475"/>
          <a:ext cx="2009775" cy="229026"/>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226 </a:t>
          </a:r>
          <a:r>
            <a:rPr kumimoji="1" lang="ja-JP" altLang="en-US" sz="1000" b="1" i="0" strike="noStrike">
              <a:solidFill>
                <a:sysClr val="windowText" lastClr="000000"/>
              </a:solidFill>
              <a:latin typeface="ＭＳ Ｐゴシック"/>
              <a:ea typeface="ＭＳ Ｐゴシック"/>
            </a:rPr>
            <a:t>退職所得ありの控配・扶養あり</a:t>
          </a:r>
        </a:p>
      </xdr:txBody>
    </xdr:sp>
    <xdr:clientData/>
  </xdr:twoCellAnchor>
  <xdr:twoCellAnchor>
    <xdr:from>
      <xdr:col>12</xdr:col>
      <xdr:colOff>314325</xdr:colOff>
      <xdr:row>236</xdr:row>
      <xdr:rowOff>9525</xdr:rowOff>
    </xdr:from>
    <xdr:to>
      <xdr:col>12</xdr:col>
      <xdr:colOff>314325</xdr:colOff>
      <xdr:row>238</xdr:row>
      <xdr:rowOff>152400</xdr:rowOff>
    </xdr:to>
    <xdr:cxnSp macro="">
      <xdr:nvCxnSpPr>
        <xdr:cNvPr id="234" name="直線矢印コネクタ 97">
          <a:extLst>
            <a:ext uri="{FF2B5EF4-FFF2-40B4-BE49-F238E27FC236}">
              <a16:creationId xmlns:a16="http://schemas.microsoft.com/office/drawing/2014/main" id="{00000000-0008-0000-0200-0000EA000000}"/>
            </a:ext>
          </a:extLst>
        </xdr:cNvPr>
        <xdr:cNvCxnSpPr>
          <a:cxnSpLocks noChangeShapeType="1"/>
        </xdr:cNvCxnSpPr>
      </xdr:nvCxnSpPr>
      <xdr:spPr bwMode="auto">
        <a:xfrm>
          <a:off x="10896600" y="44234100"/>
          <a:ext cx="0" cy="485775"/>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12</xdr:col>
      <xdr:colOff>323850</xdr:colOff>
      <xdr:row>246</xdr:row>
      <xdr:rowOff>9525</xdr:rowOff>
    </xdr:from>
    <xdr:to>
      <xdr:col>12</xdr:col>
      <xdr:colOff>323850</xdr:colOff>
      <xdr:row>249</xdr:row>
      <xdr:rowOff>0</xdr:rowOff>
    </xdr:to>
    <xdr:cxnSp macro="">
      <xdr:nvCxnSpPr>
        <xdr:cNvPr id="235" name="直線矢印コネクタ 97">
          <a:extLst>
            <a:ext uri="{FF2B5EF4-FFF2-40B4-BE49-F238E27FC236}">
              <a16:creationId xmlns:a16="http://schemas.microsoft.com/office/drawing/2014/main" id="{00000000-0008-0000-0200-0000EB000000}"/>
            </a:ext>
          </a:extLst>
        </xdr:cNvPr>
        <xdr:cNvCxnSpPr>
          <a:cxnSpLocks noChangeShapeType="1"/>
        </xdr:cNvCxnSpPr>
      </xdr:nvCxnSpPr>
      <xdr:spPr bwMode="auto">
        <a:xfrm>
          <a:off x="10906125" y="57550050"/>
          <a:ext cx="0" cy="504825"/>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12</xdr:col>
      <xdr:colOff>695325</xdr:colOff>
      <xdr:row>62</xdr:row>
      <xdr:rowOff>9525</xdr:rowOff>
    </xdr:from>
    <xdr:to>
      <xdr:col>12</xdr:col>
      <xdr:colOff>695325</xdr:colOff>
      <xdr:row>63</xdr:row>
      <xdr:rowOff>161925</xdr:rowOff>
    </xdr:to>
    <xdr:cxnSp macro="">
      <xdr:nvCxnSpPr>
        <xdr:cNvPr id="236" name="直線矢印コネクタ 97">
          <a:extLst>
            <a:ext uri="{FF2B5EF4-FFF2-40B4-BE49-F238E27FC236}">
              <a16:creationId xmlns:a16="http://schemas.microsoft.com/office/drawing/2014/main" id="{00000000-0008-0000-0200-0000EC000000}"/>
            </a:ext>
          </a:extLst>
        </xdr:cNvPr>
        <xdr:cNvCxnSpPr>
          <a:cxnSpLocks noChangeShapeType="1"/>
        </xdr:cNvCxnSpPr>
      </xdr:nvCxnSpPr>
      <xdr:spPr bwMode="auto">
        <a:xfrm>
          <a:off x="11277600" y="12363450"/>
          <a:ext cx="0" cy="32385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2</xdr:col>
      <xdr:colOff>180976</xdr:colOff>
      <xdr:row>351</xdr:row>
      <xdr:rowOff>314326</xdr:rowOff>
    </xdr:from>
    <xdr:to>
      <xdr:col>5</xdr:col>
      <xdr:colOff>142876</xdr:colOff>
      <xdr:row>352</xdr:row>
      <xdr:rowOff>161926</xdr:rowOff>
    </xdr:to>
    <xdr:sp macro="" textlink="">
      <xdr:nvSpPr>
        <xdr:cNvPr id="237" name="正方形/長方形 236">
          <a:extLst>
            <a:ext uri="{FF2B5EF4-FFF2-40B4-BE49-F238E27FC236}">
              <a16:creationId xmlns:a16="http://schemas.microsoft.com/office/drawing/2014/main" id="{00000000-0008-0000-0200-0000ED000000}"/>
            </a:ext>
          </a:extLst>
        </xdr:cNvPr>
        <xdr:cNvSpPr/>
      </xdr:nvSpPr>
      <xdr:spPr bwMode="auto">
        <a:xfrm>
          <a:off x="857251" y="80638651"/>
          <a:ext cx="1543050" cy="190500"/>
        </a:xfrm>
        <a:prstGeom prst="rect">
          <a:avLst/>
        </a:prstGeom>
        <a:solidFill>
          <a:srgbClr val="FFC000">
            <a:alpha val="5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800" b="1" i="0" strike="noStrike">
              <a:solidFill>
                <a:sysClr val="windowText" lastClr="000000"/>
              </a:solidFill>
              <a:latin typeface="ＭＳ Ｐゴシック"/>
              <a:ea typeface="ＭＳ Ｐゴシック"/>
            </a:rPr>
            <a:t>226 </a:t>
          </a:r>
          <a:r>
            <a:rPr kumimoji="1" lang="ja-JP" altLang="en-US" sz="800" b="1" i="0" strike="noStrike">
              <a:solidFill>
                <a:sysClr val="windowText" lastClr="000000"/>
              </a:solidFill>
              <a:latin typeface="ＭＳ Ｐゴシック"/>
              <a:ea typeface="ＭＳ Ｐゴシック"/>
            </a:rPr>
            <a:t>退職所得ありの控配・扶養あり</a:t>
          </a:r>
        </a:p>
      </xdr:txBody>
    </xdr:sp>
    <xdr:clientData/>
  </xdr:twoCellAnchor>
  <xdr:twoCellAnchor>
    <xdr:from>
      <xdr:col>11</xdr:col>
      <xdr:colOff>300389</xdr:colOff>
      <xdr:row>277</xdr:row>
      <xdr:rowOff>120249</xdr:rowOff>
    </xdr:from>
    <xdr:to>
      <xdr:col>11</xdr:col>
      <xdr:colOff>1668185</xdr:colOff>
      <xdr:row>279</xdr:row>
      <xdr:rowOff>28228</xdr:rowOff>
    </xdr:to>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7872764" y="64423524"/>
          <a:ext cx="1367796" cy="250879"/>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70</a:t>
          </a:r>
          <a:r>
            <a:rPr kumimoji="1" lang="en-US" altLang="ja-JP" sz="1000" b="1" i="0" strike="noStrike" baseline="0">
              <a:solidFill>
                <a:sysClr val="windowText" lastClr="000000"/>
              </a:solidFill>
              <a:latin typeface="ＭＳ Ｐゴシック"/>
              <a:ea typeface="ＭＳ Ｐゴシック"/>
            </a:rPr>
            <a:t> </a:t>
          </a:r>
          <a:r>
            <a:rPr kumimoji="1" lang="ja-JP" altLang="en-US" sz="1000" b="1" i="0" strike="noStrike" baseline="0">
              <a:solidFill>
                <a:sysClr val="windowText" lastClr="000000"/>
              </a:solidFill>
              <a:latin typeface="ＭＳ Ｐゴシック"/>
              <a:ea typeface="ＭＳ Ｐゴシック"/>
            </a:rPr>
            <a:t>定額減税控除済額</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11</xdr:col>
      <xdr:colOff>300389</xdr:colOff>
      <xdr:row>279</xdr:row>
      <xdr:rowOff>53574</xdr:rowOff>
    </xdr:from>
    <xdr:to>
      <xdr:col>11</xdr:col>
      <xdr:colOff>1668185</xdr:colOff>
      <xdr:row>280</xdr:row>
      <xdr:rowOff>133003</xdr:rowOff>
    </xdr:to>
    <xdr:sp macro="" textlink="">
      <xdr:nvSpPr>
        <xdr:cNvPr id="186" name="正方形/長方形 185">
          <a:extLst>
            <a:ext uri="{FF2B5EF4-FFF2-40B4-BE49-F238E27FC236}">
              <a16:creationId xmlns:a16="http://schemas.microsoft.com/office/drawing/2014/main" id="{00000000-0008-0000-0200-0000BA000000}"/>
            </a:ext>
          </a:extLst>
        </xdr:cNvPr>
        <xdr:cNvSpPr/>
      </xdr:nvSpPr>
      <xdr:spPr bwMode="auto">
        <a:xfrm>
          <a:off x="7872764" y="64699749"/>
          <a:ext cx="1367796" cy="250879"/>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000" b="1" i="0" strike="noStrike">
              <a:solidFill>
                <a:sysClr val="windowText" lastClr="000000"/>
              </a:solidFill>
              <a:latin typeface="ＭＳ Ｐゴシック"/>
              <a:ea typeface="ＭＳ Ｐゴシック"/>
            </a:rPr>
            <a:t>71</a:t>
          </a:r>
          <a:r>
            <a:rPr kumimoji="1" lang="en-US" altLang="ja-JP" sz="1000" b="1" i="0" strike="noStrike" baseline="0">
              <a:solidFill>
                <a:sysClr val="windowText" lastClr="000000"/>
              </a:solidFill>
              <a:latin typeface="ＭＳ Ｐゴシック"/>
              <a:ea typeface="ＭＳ Ｐゴシック"/>
            </a:rPr>
            <a:t> </a:t>
          </a:r>
          <a:r>
            <a:rPr kumimoji="1" lang="ja-JP" altLang="en-US" sz="1000" b="1" i="0" strike="noStrike" baseline="0">
              <a:solidFill>
                <a:sysClr val="windowText" lastClr="000000"/>
              </a:solidFill>
              <a:latin typeface="ＭＳ Ｐゴシック"/>
              <a:ea typeface="ＭＳ Ｐゴシック"/>
            </a:rPr>
            <a:t>定額減税控除外額</a:t>
          </a:r>
          <a:endParaRPr kumimoji="1" lang="ja-JP" altLang="en-US" sz="1000" b="1" i="0" strike="noStrike">
            <a:solidFill>
              <a:sysClr val="windowText" lastClr="000000"/>
            </a:solidFill>
            <a:latin typeface="ＭＳ Ｐゴシック"/>
            <a:ea typeface="ＭＳ Ｐゴシック"/>
          </a:endParaRPr>
        </a:p>
      </xdr:txBody>
    </xdr:sp>
    <xdr:clientData/>
  </xdr:twoCellAnchor>
  <xdr:twoCellAnchor>
    <xdr:from>
      <xdr:col>11</xdr:col>
      <xdr:colOff>300389</xdr:colOff>
      <xdr:row>280</xdr:row>
      <xdr:rowOff>158349</xdr:rowOff>
    </xdr:from>
    <xdr:to>
      <xdr:col>11</xdr:col>
      <xdr:colOff>1668185</xdr:colOff>
      <xdr:row>281</xdr:row>
      <xdr:rowOff>66328</xdr:rowOff>
    </xdr:to>
    <xdr:sp macro="" textlink="">
      <xdr:nvSpPr>
        <xdr:cNvPr id="187" name="正方形/長方形 186">
          <a:extLst>
            <a:ext uri="{FF2B5EF4-FFF2-40B4-BE49-F238E27FC236}">
              <a16:creationId xmlns:a16="http://schemas.microsoft.com/office/drawing/2014/main" id="{00000000-0008-0000-0200-0000BB000000}"/>
            </a:ext>
          </a:extLst>
        </xdr:cNvPr>
        <xdr:cNvSpPr/>
      </xdr:nvSpPr>
      <xdr:spPr bwMode="auto">
        <a:xfrm>
          <a:off x="7872764" y="64975974"/>
          <a:ext cx="1367796" cy="250879"/>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800" b="1" i="0" strike="noStrike">
              <a:solidFill>
                <a:sysClr val="windowText" lastClr="000000"/>
              </a:solidFill>
              <a:latin typeface="ＭＳ Ｐゴシック"/>
              <a:ea typeface="ＭＳ Ｐゴシック"/>
            </a:rPr>
            <a:t>227</a:t>
          </a:r>
          <a:r>
            <a:rPr kumimoji="1" lang="en-US" altLang="ja-JP" sz="800" b="1" i="0" strike="noStrike" baseline="0">
              <a:solidFill>
                <a:sysClr val="windowText" lastClr="000000"/>
              </a:solidFill>
              <a:latin typeface="ＭＳ Ｐゴシック"/>
              <a:ea typeface="ＭＳ Ｐゴシック"/>
            </a:rPr>
            <a:t> </a:t>
          </a:r>
          <a:r>
            <a:rPr kumimoji="1" lang="ja-JP" altLang="en-US" sz="800" b="1" i="0" strike="noStrike" baseline="0">
              <a:solidFill>
                <a:sysClr val="windowText" lastClr="000000"/>
              </a:solidFill>
              <a:latin typeface="ＭＳ Ｐゴシック"/>
              <a:ea typeface="ＭＳ Ｐゴシック"/>
            </a:rPr>
            <a:t>非控除対象配偶者減税有</a:t>
          </a:r>
          <a:endParaRPr kumimoji="1" lang="ja-JP" altLang="en-US" sz="800" b="1" i="0" strike="noStrike">
            <a:solidFill>
              <a:sysClr val="windowText" lastClr="000000"/>
            </a:solidFill>
            <a:latin typeface="ＭＳ Ｐゴシック"/>
            <a:ea typeface="ＭＳ Ｐゴシック"/>
          </a:endParaRPr>
        </a:p>
      </xdr:txBody>
    </xdr:sp>
    <xdr:clientData/>
  </xdr:twoCellAnchor>
  <xdr:twoCellAnchor>
    <xdr:from>
      <xdr:col>2</xdr:col>
      <xdr:colOff>180975</xdr:colOff>
      <xdr:row>352</xdr:row>
      <xdr:rowOff>161926</xdr:rowOff>
    </xdr:from>
    <xdr:to>
      <xdr:col>3</xdr:col>
      <xdr:colOff>228600</xdr:colOff>
      <xdr:row>352</xdr:row>
      <xdr:rowOff>323850</xdr:rowOff>
    </xdr:to>
    <xdr:sp macro="" textlink="">
      <xdr:nvSpPr>
        <xdr:cNvPr id="204" name="正方形/長方形 203">
          <a:extLst>
            <a:ext uri="{FF2B5EF4-FFF2-40B4-BE49-F238E27FC236}">
              <a16:creationId xmlns:a16="http://schemas.microsoft.com/office/drawing/2014/main" id="{5D88350D-3086-47D2-B891-274DFBD8D690}"/>
            </a:ext>
          </a:extLst>
        </xdr:cNvPr>
        <xdr:cNvSpPr/>
      </xdr:nvSpPr>
      <xdr:spPr bwMode="auto">
        <a:xfrm>
          <a:off x="857250" y="80829151"/>
          <a:ext cx="1028700" cy="161924"/>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800" b="1" i="0" strike="noStrike">
              <a:solidFill>
                <a:sysClr val="windowText" lastClr="000000"/>
              </a:solidFill>
              <a:latin typeface="ＭＳ Ｐゴシック"/>
              <a:ea typeface="ＭＳ Ｐゴシック"/>
            </a:rPr>
            <a:t>70</a:t>
          </a:r>
          <a:r>
            <a:rPr kumimoji="1" lang="en-US" altLang="ja-JP" sz="800" b="1" i="0" strike="noStrike" baseline="0">
              <a:solidFill>
                <a:sysClr val="windowText" lastClr="000000"/>
              </a:solidFill>
              <a:latin typeface="ＭＳ Ｐゴシック"/>
              <a:ea typeface="ＭＳ Ｐゴシック"/>
            </a:rPr>
            <a:t> </a:t>
          </a:r>
          <a:r>
            <a:rPr kumimoji="1" lang="ja-JP" altLang="en-US" sz="800" b="1" i="0" strike="noStrike" baseline="0">
              <a:solidFill>
                <a:sysClr val="windowText" lastClr="000000"/>
              </a:solidFill>
              <a:latin typeface="ＭＳ Ｐゴシック"/>
              <a:ea typeface="ＭＳ Ｐゴシック"/>
            </a:rPr>
            <a:t>定額減税控除済額</a:t>
          </a:r>
          <a:endParaRPr kumimoji="1" lang="ja-JP" altLang="en-US" sz="800" b="1" i="0" strike="noStrike">
            <a:solidFill>
              <a:sysClr val="windowText" lastClr="000000"/>
            </a:solidFill>
            <a:latin typeface="ＭＳ Ｐゴシック"/>
            <a:ea typeface="ＭＳ Ｐゴシック"/>
          </a:endParaRPr>
        </a:p>
      </xdr:txBody>
    </xdr:sp>
    <xdr:clientData/>
  </xdr:twoCellAnchor>
  <xdr:twoCellAnchor>
    <xdr:from>
      <xdr:col>2</xdr:col>
      <xdr:colOff>180975</xdr:colOff>
      <xdr:row>352</xdr:row>
      <xdr:rowOff>333375</xdr:rowOff>
    </xdr:from>
    <xdr:to>
      <xdr:col>3</xdr:col>
      <xdr:colOff>238125</xdr:colOff>
      <xdr:row>353</xdr:row>
      <xdr:rowOff>161925</xdr:rowOff>
    </xdr:to>
    <xdr:sp macro="" textlink="">
      <xdr:nvSpPr>
        <xdr:cNvPr id="205" name="正方形/長方形 204">
          <a:extLst>
            <a:ext uri="{FF2B5EF4-FFF2-40B4-BE49-F238E27FC236}">
              <a16:creationId xmlns:a16="http://schemas.microsoft.com/office/drawing/2014/main" id="{CA1E3F59-53C1-40E0-806E-C30558E0095A}"/>
            </a:ext>
          </a:extLst>
        </xdr:cNvPr>
        <xdr:cNvSpPr/>
      </xdr:nvSpPr>
      <xdr:spPr bwMode="auto">
        <a:xfrm>
          <a:off x="857250" y="81000600"/>
          <a:ext cx="1038225" cy="17145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800" b="1" i="0" strike="noStrike">
              <a:solidFill>
                <a:sysClr val="windowText" lastClr="000000"/>
              </a:solidFill>
              <a:latin typeface="ＭＳ Ｐゴシック"/>
              <a:ea typeface="ＭＳ Ｐゴシック"/>
            </a:rPr>
            <a:t>71</a:t>
          </a:r>
          <a:r>
            <a:rPr kumimoji="1" lang="en-US" altLang="ja-JP" sz="800" b="1" i="0" strike="noStrike" baseline="0">
              <a:solidFill>
                <a:sysClr val="windowText" lastClr="000000"/>
              </a:solidFill>
              <a:latin typeface="ＭＳ Ｐゴシック"/>
              <a:ea typeface="ＭＳ Ｐゴシック"/>
            </a:rPr>
            <a:t> </a:t>
          </a:r>
          <a:r>
            <a:rPr kumimoji="1" lang="ja-JP" altLang="en-US" sz="800" b="1" i="0" strike="noStrike" baseline="0">
              <a:solidFill>
                <a:sysClr val="windowText" lastClr="000000"/>
              </a:solidFill>
              <a:latin typeface="ＭＳ Ｐゴシック"/>
              <a:ea typeface="ＭＳ Ｐゴシック"/>
            </a:rPr>
            <a:t>定額減税控除外額</a:t>
          </a:r>
          <a:endParaRPr kumimoji="1" lang="ja-JP" altLang="en-US" sz="800" b="1" i="0" strike="noStrike">
            <a:solidFill>
              <a:sysClr val="windowText" lastClr="000000"/>
            </a:solidFill>
            <a:latin typeface="ＭＳ Ｐゴシック"/>
            <a:ea typeface="ＭＳ Ｐゴシック"/>
          </a:endParaRPr>
        </a:p>
      </xdr:txBody>
    </xdr:sp>
    <xdr:clientData/>
  </xdr:twoCellAnchor>
  <xdr:twoCellAnchor>
    <xdr:from>
      <xdr:col>5</xdr:col>
      <xdr:colOff>152399</xdr:colOff>
      <xdr:row>351</xdr:row>
      <xdr:rowOff>314326</xdr:rowOff>
    </xdr:from>
    <xdr:to>
      <xdr:col>5</xdr:col>
      <xdr:colOff>1504950</xdr:colOff>
      <xdr:row>352</xdr:row>
      <xdr:rowOff>161926</xdr:rowOff>
    </xdr:to>
    <xdr:sp macro="" textlink="">
      <xdr:nvSpPr>
        <xdr:cNvPr id="206" name="正方形/長方形 205">
          <a:extLst>
            <a:ext uri="{FF2B5EF4-FFF2-40B4-BE49-F238E27FC236}">
              <a16:creationId xmlns:a16="http://schemas.microsoft.com/office/drawing/2014/main" id="{BE1F7F0E-F691-49AF-BFF6-0364BB0332CF}"/>
            </a:ext>
          </a:extLst>
        </xdr:cNvPr>
        <xdr:cNvSpPr/>
      </xdr:nvSpPr>
      <xdr:spPr bwMode="auto">
        <a:xfrm>
          <a:off x="2409824" y="80638651"/>
          <a:ext cx="1352551" cy="190500"/>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800" b="1" i="0" strike="noStrike">
              <a:solidFill>
                <a:sysClr val="windowText" lastClr="000000"/>
              </a:solidFill>
              <a:latin typeface="ＭＳ Ｐゴシック"/>
              <a:ea typeface="ＭＳ Ｐゴシック"/>
            </a:rPr>
            <a:t>227</a:t>
          </a:r>
          <a:r>
            <a:rPr kumimoji="1" lang="en-US" altLang="ja-JP" sz="800" b="1" i="0" strike="noStrike" baseline="0">
              <a:solidFill>
                <a:sysClr val="windowText" lastClr="000000"/>
              </a:solidFill>
              <a:latin typeface="ＭＳ Ｐゴシック"/>
              <a:ea typeface="ＭＳ Ｐゴシック"/>
            </a:rPr>
            <a:t> </a:t>
          </a:r>
          <a:r>
            <a:rPr kumimoji="1" lang="ja-JP" altLang="en-US" sz="800" b="1" i="0" strike="noStrike" baseline="0">
              <a:solidFill>
                <a:sysClr val="windowText" lastClr="000000"/>
              </a:solidFill>
              <a:latin typeface="ＭＳ Ｐゴシック"/>
              <a:ea typeface="ＭＳ Ｐゴシック"/>
            </a:rPr>
            <a:t>非控除対象配偶者減税有</a:t>
          </a:r>
          <a:endParaRPr kumimoji="1" lang="ja-JP" altLang="en-US" sz="800" b="1" i="0" strike="noStrike">
            <a:solidFill>
              <a:sysClr val="windowText" lastClr="000000"/>
            </a:solidFill>
            <a:latin typeface="ＭＳ Ｐゴシック"/>
            <a:ea typeface="ＭＳ Ｐゴシック"/>
          </a:endParaRPr>
        </a:p>
      </xdr:txBody>
    </xdr:sp>
    <xdr:clientData/>
  </xdr:twoCellAnchor>
  <xdr:twoCellAnchor>
    <xdr:from>
      <xdr:col>5</xdr:col>
      <xdr:colOff>0</xdr:colOff>
      <xdr:row>307</xdr:row>
      <xdr:rowOff>142875</xdr:rowOff>
    </xdr:from>
    <xdr:to>
      <xdr:col>8</xdr:col>
      <xdr:colOff>243139</xdr:colOff>
      <xdr:row>309</xdr:row>
      <xdr:rowOff>65286</xdr:rowOff>
    </xdr:to>
    <xdr:sp macro="" textlink="">
      <xdr:nvSpPr>
        <xdr:cNvPr id="209" name="Rectangle 72">
          <a:extLst>
            <a:ext uri="{FF2B5EF4-FFF2-40B4-BE49-F238E27FC236}">
              <a16:creationId xmlns:a16="http://schemas.microsoft.com/office/drawing/2014/main" id="{00000000-0008-0000-0200-00005A000000}"/>
            </a:ext>
          </a:extLst>
        </xdr:cNvPr>
        <xdr:cNvSpPr>
          <a:spLocks noChangeArrowheads="1"/>
        </xdr:cNvSpPr>
      </xdr:nvSpPr>
      <xdr:spPr bwMode="auto">
        <a:xfrm>
          <a:off x="2257425" y="73190100"/>
          <a:ext cx="3653089" cy="265311"/>
        </a:xfrm>
        <a:prstGeom prst="rect">
          <a:avLst/>
        </a:prstGeom>
        <a:solidFill>
          <a:srgbClr val="FFC000">
            <a:alpha val="20000"/>
          </a:srgbClr>
        </a:solidFill>
        <a:ln w="19050">
          <a:solidFill>
            <a:srgbClr val="FFC000"/>
          </a:solidFill>
          <a:prstDash val="sysDash"/>
          <a:miter lim="800000"/>
          <a:headEnd/>
          <a:tailEnd/>
        </a:ln>
      </xdr:spPr>
      <xdr:txBody>
        <a:bodyPr vertOverflow="clip" wrap="square" lIns="27432" tIns="18288" rIns="0" bIns="0" anchor="ctr" upright="1"/>
        <a:lstStyle/>
        <a:p>
          <a:pPr algn="ctr" rtl="0">
            <a:defRPr sz="1000"/>
          </a:pPr>
          <a:r>
            <a:rPr lang="en-US" altLang="ja-JP" sz="1200" b="1" i="0" strike="noStrike">
              <a:solidFill>
                <a:sysClr val="windowText" lastClr="000000"/>
              </a:solidFill>
              <a:latin typeface="ＭＳ Ｐゴシック" pitchFamily="50" charset="-128"/>
              <a:ea typeface="ＭＳ Ｐゴシック" pitchFamily="50" charset="-128"/>
            </a:rPr>
            <a:t>7 </a:t>
          </a:r>
          <a:r>
            <a:rPr lang="ja-JP" altLang="en-US" sz="1200" b="1" i="0" strike="noStrike">
              <a:solidFill>
                <a:sysClr val="windowText" lastClr="000000"/>
              </a:solidFill>
              <a:latin typeface="ＭＳ Ｐゴシック" pitchFamily="50" charset="-128"/>
              <a:ea typeface="ＭＳ Ｐゴシック" pitchFamily="50" charset="-128"/>
            </a:rPr>
            <a:t> 支払事業所名</a:t>
          </a:r>
        </a:p>
      </xdr:txBody>
    </xdr:sp>
    <xdr:clientData/>
  </xdr:twoCellAnchor>
  <xdr:twoCellAnchor editAs="oneCell">
    <xdr:from>
      <xdr:col>3</xdr:col>
      <xdr:colOff>276226</xdr:colOff>
      <xdr:row>352</xdr:row>
      <xdr:rowOff>333375</xdr:rowOff>
    </xdr:from>
    <xdr:to>
      <xdr:col>5</xdr:col>
      <xdr:colOff>809625</xdr:colOff>
      <xdr:row>353</xdr:row>
      <xdr:rowOff>238125</xdr:rowOff>
    </xdr:to>
    <xdr:pic>
      <xdr:nvPicPr>
        <xdr:cNvPr id="10" name="図 9"/>
        <xdr:cNvPicPr>
          <a:picLocks noChangeAspect="1"/>
        </xdr:cNvPicPr>
      </xdr:nvPicPr>
      <xdr:blipFill>
        <a:blip xmlns:r="http://schemas.openxmlformats.org/officeDocument/2006/relationships" r:embed="rId3"/>
        <a:stretch>
          <a:fillRect/>
        </a:stretch>
      </xdr:blipFill>
      <xdr:spPr>
        <a:xfrm>
          <a:off x="1933576" y="82715100"/>
          <a:ext cx="1133474" cy="247650"/>
        </a:xfrm>
        <a:prstGeom prst="rect">
          <a:avLst/>
        </a:prstGeom>
      </xdr:spPr>
    </xdr:pic>
    <xdr:clientData/>
  </xdr:twoCellAnchor>
  <xdr:twoCellAnchor>
    <xdr:from>
      <xdr:col>2</xdr:col>
      <xdr:colOff>409575</xdr:colOff>
      <xdr:row>255</xdr:row>
      <xdr:rowOff>76199</xdr:rowOff>
    </xdr:from>
    <xdr:to>
      <xdr:col>5</xdr:col>
      <xdr:colOff>1743075</xdr:colOff>
      <xdr:row>255</xdr:row>
      <xdr:rowOff>238124</xdr:rowOff>
    </xdr:to>
    <xdr:sp macro="" textlink="">
      <xdr:nvSpPr>
        <xdr:cNvPr id="201" name="正方形/長方形 200">
          <a:extLst>
            <a:ext uri="{FF2B5EF4-FFF2-40B4-BE49-F238E27FC236}">
              <a16:creationId xmlns:a16="http://schemas.microsoft.com/office/drawing/2014/main" id="{00000000-0008-0000-0200-00000C000000}"/>
            </a:ext>
          </a:extLst>
        </xdr:cNvPr>
        <xdr:cNvSpPr/>
      </xdr:nvSpPr>
      <xdr:spPr bwMode="auto">
        <a:xfrm>
          <a:off x="1085850" y="61464824"/>
          <a:ext cx="2914650" cy="161925"/>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4 </a:t>
          </a:r>
          <a:r>
            <a:rPr kumimoji="1" lang="ja-JP" altLang="en-US" sz="1200" b="1" i="0" strike="noStrike">
              <a:solidFill>
                <a:sysClr val="windowText" lastClr="000000"/>
              </a:solidFill>
              <a:latin typeface="ＭＳ Ｐゴシック"/>
              <a:ea typeface="ＭＳ Ｐゴシック"/>
            </a:rPr>
            <a:t>給報</a:t>
          </a:r>
          <a:r>
            <a:rPr kumimoji="1" lang="en-US" altLang="ja-JP" sz="1200" b="1" i="0" strike="noStrike">
              <a:solidFill>
                <a:sysClr val="windowText" lastClr="000000"/>
              </a:solidFill>
              <a:latin typeface="ＭＳ Ｐゴシック"/>
              <a:ea typeface="ＭＳ Ｐゴシック"/>
            </a:rPr>
            <a:t>ID</a:t>
          </a:r>
          <a:r>
            <a:rPr kumimoji="1" lang="ja-JP" altLang="en-US" sz="1200" b="1" i="0" strike="noStrike">
              <a:solidFill>
                <a:sysClr val="windowText" lastClr="000000"/>
              </a:solidFill>
              <a:latin typeface="ＭＳ Ｐゴシック"/>
              <a:ea typeface="ＭＳ Ｐゴシック"/>
            </a:rPr>
            <a:t>（資料番号）</a:t>
          </a:r>
          <a:r>
            <a:rPr kumimoji="1" lang="en-US" altLang="ja-JP" sz="1200" b="1" i="0" strike="noStrike">
              <a:solidFill>
                <a:sysClr val="windowText" lastClr="000000"/>
              </a:solidFill>
              <a:latin typeface="ＭＳ Ｐゴシック"/>
              <a:ea typeface="ＭＳ Ｐゴシック"/>
            </a:rPr>
            <a:t> </a:t>
          </a:r>
          <a:endParaRPr kumimoji="1" lang="ja-JP" altLang="en-US" sz="1200" b="1" i="0" strike="noStrike">
            <a:solidFill>
              <a:sysClr val="windowText" lastClr="000000"/>
            </a:solidFill>
            <a:latin typeface="ＭＳ Ｐゴシック"/>
            <a:ea typeface="ＭＳ Ｐゴシック"/>
          </a:endParaRPr>
        </a:p>
      </xdr:txBody>
    </xdr:sp>
    <xdr:clientData/>
  </xdr:twoCellAnchor>
  <xdr:twoCellAnchor>
    <xdr:from>
      <xdr:col>2</xdr:col>
      <xdr:colOff>142875</xdr:colOff>
      <xdr:row>334</xdr:row>
      <xdr:rowOff>123824</xdr:rowOff>
    </xdr:from>
    <xdr:to>
      <xdr:col>5</xdr:col>
      <xdr:colOff>1476375</xdr:colOff>
      <xdr:row>335</xdr:row>
      <xdr:rowOff>114299</xdr:rowOff>
    </xdr:to>
    <xdr:sp macro="" textlink="">
      <xdr:nvSpPr>
        <xdr:cNvPr id="210" name="正方形/長方形 209">
          <a:extLst>
            <a:ext uri="{FF2B5EF4-FFF2-40B4-BE49-F238E27FC236}">
              <a16:creationId xmlns:a16="http://schemas.microsoft.com/office/drawing/2014/main" id="{00000000-0008-0000-0200-00000C000000}"/>
            </a:ext>
          </a:extLst>
        </xdr:cNvPr>
        <xdr:cNvSpPr/>
      </xdr:nvSpPr>
      <xdr:spPr bwMode="auto">
        <a:xfrm>
          <a:off x="819150" y="78219299"/>
          <a:ext cx="2914650" cy="161925"/>
        </a:xfrm>
        <a:prstGeom prst="rect">
          <a:avLst/>
        </a:prstGeom>
        <a:solidFill>
          <a:srgbClr val="FFC000">
            <a:alpha val="20000"/>
          </a:srgbClr>
        </a:solidFill>
        <a:ln w="9525">
          <a:solidFill>
            <a:srgbClr val="FFC000"/>
          </a:solidFill>
          <a:prstDash val="dash"/>
          <a:miter lim="800000"/>
          <a:headEnd/>
          <a:tailEnd/>
        </a:ln>
      </xdr:spPr>
      <xdr:txBody>
        <a:bodyPr vertOverflow="clip" horzOverflow="clip" wrap="square" lIns="0" tIns="0" rIns="0" bIns="0" rtlCol="0" anchor="ctr" anchorCtr="1" upright="1"/>
        <a:lstStyle/>
        <a:p>
          <a:pPr algn="l" rtl="0"/>
          <a:r>
            <a:rPr kumimoji="1" lang="en-US" altLang="ja-JP" sz="1200" b="1" i="0" strike="noStrike">
              <a:solidFill>
                <a:sysClr val="windowText" lastClr="000000"/>
              </a:solidFill>
              <a:latin typeface="ＭＳ Ｐゴシック"/>
              <a:ea typeface="ＭＳ Ｐゴシック"/>
            </a:rPr>
            <a:t>4 </a:t>
          </a:r>
          <a:r>
            <a:rPr kumimoji="1" lang="ja-JP" altLang="en-US" sz="1200" b="1" i="0" strike="noStrike">
              <a:solidFill>
                <a:sysClr val="windowText" lastClr="000000"/>
              </a:solidFill>
              <a:latin typeface="ＭＳ Ｐゴシック"/>
              <a:ea typeface="ＭＳ Ｐゴシック"/>
            </a:rPr>
            <a:t>給報</a:t>
          </a:r>
          <a:r>
            <a:rPr kumimoji="1" lang="en-US" altLang="ja-JP" sz="1200" b="1" i="0" strike="noStrike">
              <a:solidFill>
                <a:sysClr val="windowText" lastClr="000000"/>
              </a:solidFill>
              <a:latin typeface="ＭＳ Ｐゴシック"/>
              <a:ea typeface="ＭＳ Ｐゴシック"/>
            </a:rPr>
            <a:t>ID</a:t>
          </a:r>
          <a:r>
            <a:rPr kumimoji="1" lang="ja-JP" altLang="en-US" sz="1200" b="1" i="0" strike="noStrike">
              <a:solidFill>
                <a:sysClr val="windowText" lastClr="000000"/>
              </a:solidFill>
              <a:latin typeface="ＭＳ Ｐゴシック"/>
              <a:ea typeface="ＭＳ Ｐゴシック"/>
            </a:rPr>
            <a:t>（資料番号）</a:t>
          </a:r>
          <a:r>
            <a:rPr kumimoji="1" lang="en-US" altLang="ja-JP" sz="1200" b="1" i="0" strike="noStrike">
              <a:solidFill>
                <a:sysClr val="windowText" lastClr="000000"/>
              </a:solidFill>
              <a:latin typeface="ＭＳ Ｐゴシック"/>
              <a:ea typeface="ＭＳ Ｐゴシック"/>
            </a:rPr>
            <a:t> </a:t>
          </a:r>
          <a:endParaRPr kumimoji="1" lang="ja-JP" altLang="en-US" sz="1200" b="1" i="0" strike="noStrike">
            <a:solidFill>
              <a:sysClr val="windowText" lastClr="000000"/>
            </a:solidFill>
            <a:latin typeface="ＭＳ Ｐゴシック"/>
            <a:ea typeface="ＭＳ Ｐゴシック"/>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sv101\&#20225;&#30011;&#35506;06&#32113;&#35336;&#20418;\&#21508;&#31246;&#30446;\&#30456;&#32154;&#31246;&#12539;&#36104;&#19982;&#31246;\&#30456;&#32154;&#12539;&#36104;&#19982;&#32080;&#26524;&#34920;\&#36104;&#19982;&#31246;&#34920;&#653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144.210\&#26283;&#23450;temp\Documents%20and%20Settings\Administrator\Application%20Data\FJADriveWork\1\Work\UI06-C5xxx-&#12486;&#12502;&#19968;&#35373;-&#23451;&#21517;(&#19968;&#2742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n\idc\IDC\13112_&#19990;&#30000;&#35895;&#21306;\22.UI&#24037;&#31243;\C3&#21360;&#37969;\17.&#24115;&#31080;&#19968;&#35239;\UI17-C3xxx-&#24115;&#31080;&#19968;&#35239;-&#21360;&#37969;.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20840;&#22269;"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144.210\&#26283;&#23450;temp\temp\C4&#12471;&#12473;&#12486;&#12512;&#35373;&#35336;&#26360;&#20462;&#27491;&#23653;&#2750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ICHITAISERVER\&#20491;&#20154;&#29992;&#65420;&#65387;&#65433;&#65408;&#65438;\&#27178;&#38920;&#36032;&#24066;\&#26989;&#21209;&#8544;\&#27178;&#38920;&#36032;&#24066;&#29256;&#12471;&#12473;&#12486;&#12512;&#35373;&#35336;&#26360;\C2&#20303;&#27665;&#31080;\UI&#24037;&#31243;\&#12486;&#12540;&#12502;&#12523;&#35373;&#35336;&#26360;\C2&#12486;&#12540;&#12502;&#12523;&#35373;&#35336;&#26360;(&#20171;&#35703;&#36899;&#25658;TBL&#21547;&#12416;).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0o02330\&#20225;&#30011;&#35506;05&#20225;&#30011;&#31532;&#20116;&#20418;\&#21508;&#31246;&#30446;\&#30456;&#32154;&#31246;&#12539;&#36104;&#19982;&#31246;\H15&#36104;&#19982;\&#36104;&#19982;&#31246;&#38598;&#35336;\&#36104;&#19982;&#26908;&#35342;\&#26032;&#27096;&#24335;&#26908;&#35342;\10_1&#36104;&#19982;&#31246;&#349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0o02330\&#20225;&#30011;&#35506;05&#20225;&#30011;&#31532;&#20116;&#20418;\Documents%20and%20Settings\&#22269;&#31246;&#24193;\&#12487;&#12473;&#12463;&#12488;&#12483;&#12503;\&#36104;&#19982;&#26908;&#35342;\H15%20&#36104;&#19982;\&#36104;&#19982;&#31246;&#38598;&#35336;\&#20316;&#26989;&#34920;&#6529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0o02330\&#20225;&#30011;&#35506;05&#20225;&#30011;&#31532;&#20116;&#20418;\Documents%20and%20Settings\&#22269;&#31246;&#24193;\&#12487;&#12473;&#12463;&#12488;&#12483;&#12503;\&#36104;&#19982;&#26908;&#35342;\H15%20&#36104;&#19982;\&#36104;&#19982;&#31246;&#38598;&#35336;\&#20316;&#26989;&#34920;&#652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0o02330\&#20225;&#30011;&#35506;05&#20225;&#30011;&#31532;&#20116;&#20418;\&#21508;&#31246;&#30446;\&#30456;&#32154;&#31246;&#12539;&#36104;&#19982;&#31246;\H15&#36104;&#19982;\&#36104;&#19982;&#31246;&#38598;&#35336;\10%20&#36104;&#19982;&#31246;&#34920;&#65288;&#31246;&#21209;&#32626;&#21029;&#20869;&#35379;&#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東京"/>
      <sheetName val="関信"/>
      <sheetName val="大阪"/>
      <sheetName val="札幌"/>
      <sheetName val="仙台"/>
      <sheetName val="名古屋"/>
      <sheetName val="金沢"/>
      <sheetName val="広島"/>
      <sheetName val="高松"/>
      <sheetName val="福岡"/>
      <sheetName val="熊本"/>
      <sheetName val="沖縄"/>
      <sheetName val="全国"/>
      <sheetName val="検算"/>
      <sheetName val="速報用"/>
      <sheetName val="速報概要グラ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I06-C5xxx-テブ一設-宛名(一次)"/>
      <sheetName val="#REF"/>
      <sheetName val="C200010"/>
    </sheetNames>
    <sheetDataSet>
      <sheetData sheetId="0" refreshError="1"/>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修正履歴"/>
      <sheetName val="U-C3xxx-17-010"/>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全国"/>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修正履歴"/>
    </sheetNames>
    <sheetDataSet>
      <sheetData sheetId="0">
        <row r="6">
          <cell r="A6" t="str">
            <v>No</v>
          </cell>
          <cell r="B6" t="str">
            <v>修正ファイル名</v>
          </cell>
          <cell r="C6" t="str">
            <v>版数</v>
          </cell>
          <cell r="D6" t="str">
            <v>作成日／修正日</v>
          </cell>
          <cell r="E6" t="str">
            <v>修正ページ番号</v>
          </cell>
          <cell r="F6" t="str">
            <v>修正理由</v>
          </cell>
          <cell r="G6" t="str">
            <v>修正内容</v>
          </cell>
          <cell r="H6" t="str">
            <v>修正者印</v>
          </cell>
          <cell r="I6" t="str">
            <v>承認者印</v>
          </cell>
        </row>
        <row r="7">
          <cell r="A7">
            <v>1</v>
          </cell>
          <cell r="B7" t="str">
            <v>C4システム設計書</v>
          </cell>
          <cell r="C7">
            <v>1</v>
          </cell>
          <cell r="D7" t="str">
            <v>2001.11.09</v>
          </cell>
          <cell r="E7" t="str">
            <v>初版発行</v>
          </cell>
          <cell r="F7" t="str">
            <v>初版発行</v>
          </cell>
          <cell r="G7" t="str">
            <v>初版発行</v>
          </cell>
        </row>
        <row r="8">
          <cell r="A8">
            <v>2</v>
          </cell>
          <cell r="B8" t="str">
            <v>C4システム設計書</v>
          </cell>
          <cell r="C8">
            <v>1</v>
          </cell>
          <cell r="D8" t="str">
            <v>2002.04.23</v>
          </cell>
          <cell r="E8">
            <v>1</v>
          </cell>
          <cell r="F8" t="str">
            <v>横須賀市殿にて不要のため</v>
          </cell>
          <cell r="G8" t="str">
            <v>異動処理のサブシステム概要
印鑑・国保税・国民年金・介護システムとのデータ連携を行う
→印鑑・国保税・国民年金システムとのデータ連携を行う　に変更。</v>
          </cell>
        </row>
        <row r="9">
          <cell r="A9">
            <v>3</v>
          </cell>
          <cell r="B9" t="str">
            <v>C4システム設計書</v>
          </cell>
          <cell r="C9">
            <v>1</v>
          </cell>
          <cell r="D9" t="str">
            <v>2002.05.29</v>
          </cell>
          <cell r="E9">
            <v>1</v>
          </cell>
          <cell r="F9" t="str">
            <v>機能追加のため</v>
          </cell>
          <cell r="G9" t="str">
            <v>運用管理のサブシステム概要に外字対応テーブル、システム管理テーブルの更新　を追加</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項目長チェック結果"/>
      <sheetName val="テーブル一覧"/>
      <sheetName val="C201010M"/>
      <sheetName val="C201020M"/>
      <sheetName val="C201030M"/>
      <sheetName val="C201040M"/>
      <sheetName val="C201050M"/>
      <sheetName val="C201060M"/>
      <sheetName val="C201100R"/>
      <sheetName val="C201110R"/>
      <sheetName val="C201120R"/>
      <sheetName val="C201130R"/>
      <sheetName val="C201140R"/>
      <sheetName val="C201150R"/>
      <sheetName val="C201160R"/>
      <sheetName val="C201170R"/>
      <sheetName val="C201180R"/>
      <sheetName val="C201190R"/>
      <sheetName val="C201200R"/>
      <sheetName val="C201210R"/>
      <sheetName val="C201810C"/>
      <sheetName val="C201910S"/>
      <sheetName val="C201920S"/>
      <sheetName val="C201930S"/>
      <sheetName val="C201940S"/>
      <sheetName val="C201950S"/>
      <sheetName val="C201960S"/>
      <sheetName val="C201980J"/>
      <sheetName val="C201990J"/>
      <sheetName val="C201800C"/>
      <sheetName val="C201820C"/>
      <sheetName val="C201510W"/>
      <sheetName val="C201520W"/>
      <sheetName val="C201530W"/>
      <sheetName val="C201540W"/>
      <sheetName val="C201550W"/>
      <sheetName val="C201560W"/>
      <sheetName val="C201600W"/>
      <sheetName val="C201610W"/>
      <sheetName val="C201620W"/>
      <sheetName val="C201630W"/>
      <sheetName val="C201640W"/>
      <sheetName val="C201650W"/>
      <sheetName val="C201660W"/>
      <sheetName val="C201670W"/>
      <sheetName val="C201680W"/>
      <sheetName val="C201690W"/>
      <sheetName val="C201700W"/>
      <sheetName val="C201710W"/>
      <sheetName val="C201970S"/>
      <sheetName val="C260010M"/>
      <sheetName val="C260030C"/>
      <sheetName val="C601010M"/>
      <sheetName val="C601020M"/>
      <sheetName val="C601030M"/>
      <sheetName val="C601040M"/>
      <sheetName val="C601050M"/>
      <sheetName val="C601060M"/>
      <sheetName val="C601070M"/>
      <sheetName val="C601080M"/>
      <sheetName val="C601090M"/>
      <sheetName val="C601100M"/>
      <sheetName val="C601110M"/>
      <sheetName val="C601120M"/>
      <sheetName val="C601130M"/>
      <sheetName val="C601140M"/>
      <sheetName val="C601150M"/>
      <sheetName val="C601200J"/>
      <sheetName val="C601240M"/>
      <sheetName val="C601250M"/>
      <sheetName val="C601260M"/>
      <sheetName val="C601270M"/>
      <sheetName val="C601280M"/>
      <sheetName val="C601290M"/>
      <sheetName val="C601300M"/>
      <sheetName val="C601310M"/>
      <sheetName val="C601810C"/>
      <sheetName val="C601910S"/>
      <sheetName val="C601920S"/>
      <sheetName val="C601930S"/>
      <sheetName val="C601940S"/>
      <sheetName val="C601950S"/>
      <sheetName val="C601960S"/>
      <sheetName val="C601970S"/>
      <sheetName val="C601060W"/>
      <sheetName val="C601040W"/>
      <sheetName val="C601080W"/>
      <sheetName val="表紙"/>
      <sheetName val="ゾーニング設定表"/>
    </sheetNames>
    <sheetDataSet>
      <sheetData sheetId="0"/>
      <sheetData sheetId="1" refreshError="1">
        <row r="6">
          <cell r="A6" t="str">
            <v>No</v>
          </cell>
          <cell r="B6" t="str">
            <v>テーブル
ＩＤ</v>
          </cell>
          <cell r="C6" t="str">
            <v>テーブル名</v>
          </cell>
          <cell r="D6" t="str">
            <v>ページ長(KB)
1,2,4,8,16,32</v>
          </cell>
          <cell r="E6" t="str">
            <v>千人あたり
ﾚｺｰﾄﾞ件数</v>
          </cell>
          <cell r="F6" t="str">
            <v>レコード長</v>
          </cell>
          <cell r="G6" t="str">
            <v>レコード件数</v>
          </cell>
          <cell r="H6" t="str">
            <v>データ容量
(KB)</v>
          </cell>
          <cell r="I6" t="str">
            <v>ｲﾝﾃﾞｯｸｽ容量
(KB)</v>
          </cell>
          <cell r="J6" t="str">
            <v>備　　考</v>
          </cell>
        </row>
        <row r="7">
          <cell r="A7">
            <v>1</v>
          </cell>
          <cell r="B7" t="str">
            <v>C201010M</v>
          </cell>
          <cell r="C7" t="str">
            <v>世帯構成テーブル</v>
          </cell>
          <cell r="D7">
            <v>4</v>
          </cell>
          <cell r="E7">
            <v>800</v>
          </cell>
          <cell r="F7">
            <v>469</v>
          </cell>
          <cell r="G7">
            <v>800</v>
          </cell>
          <cell r="H7">
            <v>528</v>
          </cell>
          <cell r="I7">
            <v>144</v>
          </cell>
          <cell r="J7">
            <v>0</v>
          </cell>
        </row>
        <row r="8">
          <cell r="A8">
            <v>2</v>
          </cell>
          <cell r="B8" t="str">
            <v>C201020M</v>
          </cell>
          <cell r="C8" t="str">
            <v>個人構成テーブル</v>
          </cell>
          <cell r="D8">
            <v>4</v>
          </cell>
          <cell r="E8">
            <v>1500</v>
          </cell>
          <cell r="F8">
            <v>2037</v>
          </cell>
          <cell r="G8">
            <v>1500</v>
          </cell>
          <cell r="H8">
            <v>7808</v>
          </cell>
          <cell r="I8">
            <v>2284</v>
          </cell>
          <cell r="J8">
            <v>0</v>
          </cell>
        </row>
        <row r="9">
          <cell r="A9">
            <v>3</v>
          </cell>
          <cell r="B9" t="str">
            <v>C201030M</v>
          </cell>
          <cell r="C9" t="str">
            <v>異動累積テーブル</v>
          </cell>
          <cell r="D9">
            <v>8</v>
          </cell>
          <cell r="E9">
            <v>5000</v>
          </cell>
          <cell r="F9">
            <v>4972</v>
          </cell>
          <cell r="G9">
            <v>5000</v>
          </cell>
          <cell r="H9">
            <v>52016</v>
          </cell>
          <cell r="I9">
            <v>1096</v>
          </cell>
          <cell r="J9">
            <v>0</v>
          </cell>
        </row>
        <row r="10">
          <cell r="A10">
            <v>4</v>
          </cell>
          <cell r="B10" t="str">
            <v>C201040M</v>
          </cell>
          <cell r="C10" t="str">
            <v>個別記載テーブル</v>
          </cell>
          <cell r="D10">
            <v>4</v>
          </cell>
          <cell r="E10">
            <v>3000</v>
          </cell>
          <cell r="F10">
            <v>205</v>
          </cell>
          <cell r="G10">
            <v>3000</v>
          </cell>
          <cell r="H10">
            <v>828</v>
          </cell>
          <cell r="I10">
            <v>1360</v>
          </cell>
          <cell r="J10">
            <v>0</v>
          </cell>
        </row>
        <row r="11">
          <cell r="A11">
            <v>5</v>
          </cell>
          <cell r="B11" t="str">
            <v>C201050M</v>
          </cell>
          <cell r="C11" t="str">
            <v>転出予定者テーブル</v>
          </cell>
          <cell r="D11">
            <v>4</v>
          </cell>
          <cell r="E11">
            <v>1000</v>
          </cell>
          <cell r="F11">
            <v>806</v>
          </cell>
          <cell r="G11">
            <v>1000</v>
          </cell>
          <cell r="H11">
            <v>1308</v>
          </cell>
          <cell r="I11">
            <v>256</v>
          </cell>
          <cell r="J11">
            <v>0</v>
          </cell>
        </row>
        <row r="12">
          <cell r="A12">
            <v>6</v>
          </cell>
          <cell r="B12" t="str">
            <v>C201060M</v>
          </cell>
          <cell r="C12" t="str">
            <v>履歴修正異動累積テーブル</v>
          </cell>
          <cell r="D12">
            <v>4</v>
          </cell>
          <cell r="E12">
            <v>200</v>
          </cell>
          <cell r="F12">
            <v>2669</v>
          </cell>
          <cell r="G12">
            <v>200</v>
          </cell>
          <cell r="H12">
            <v>1048</v>
          </cell>
          <cell r="I12">
            <v>96</v>
          </cell>
          <cell r="J12">
            <v>0</v>
          </cell>
        </row>
        <row r="13">
          <cell r="A13">
            <v>7</v>
          </cell>
          <cell r="B13" t="str">
            <v>C201100R</v>
          </cell>
          <cell r="C13" t="str">
            <v>氏名履歴テーブル</v>
          </cell>
          <cell r="D13">
            <v>4</v>
          </cell>
          <cell r="E13">
            <v>1500</v>
          </cell>
          <cell r="F13">
            <v>262</v>
          </cell>
          <cell r="G13">
            <v>1500</v>
          </cell>
          <cell r="H13">
            <v>528</v>
          </cell>
          <cell r="I13">
            <v>136</v>
          </cell>
          <cell r="J13">
            <v>0</v>
          </cell>
        </row>
        <row r="14">
          <cell r="A14">
            <v>8</v>
          </cell>
          <cell r="B14" t="str">
            <v>C201110R</v>
          </cell>
          <cell r="C14" t="str">
            <v>生年月日履歴テーブル</v>
          </cell>
          <cell r="D14">
            <v>4</v>
          </cell>
          <cell r="E14">
            <v>1500</v>
          </cell>
          <cell r="F14">
            <v>37</v>
          </cell>
          <cell r="G14">
            <v>1500</v>
          </cell>
          <cell r="H14">
            <v>80</v>
          </cell>
          <cell r="I14">
            <v>136</v>
          </cell>
          <cell r="J14">
            <v>0</v>
          </cell>
        </row>
        <row r="15">
          <cell r="A15">
            <v>9</v>
          </cell>
          <cell r="B15" t="str">
            <v>C201120R</v>
          </cell>
          <cell r="C15" t="str">
            <v>性別履歴テーブル</v>
          </cell>
          <cell r="D15">
            <v>4</v>
          </cell>
          <cell r="E15">
            <v>1500</v>
          </cell>
          <cell r="F15">
            <v>23</v>
          </cell>
          <cell r="G15">
            <v>1500</v>
          </cell>
          <cell r="H15">
            <v>52</v>
          </cell>
          <cell r="I15">
            <v>136</v>
          </cell>
          <cell r="J15">
            <v>0</v>
          </cell>
        </row>
        <row r="16">
          <cell r="A16">
            <v>10</v>
          </cell>
          <cell r="B16" t="str">
            <v>C201130R</v>
          </cell>
          <cell r="C16" t="str">
            <v>続柄履歴テーブル</v>
          </cell>
          <cell r="D16">
            <v>4</v>
          </cell>
          <cell r="E16">
            <v>5000</v>
          </cell>
          <cell r="F16">
            <v>30</v>
          </cell>
          <cell r="G16">
            <v>5000</v>
          </cell>
          <cell r="H16">
            <v>204</v>
          </cell>
          <cell r="I16">
            <v>420</v>
          </cell>
          <cell r="J16">
            <v>0</v>
          </cell>
        </row>
        <row r="17">
          <cell r="A17">
            <v>11</v>
          </cell>
          <cell r="B17" t="str">
            <v>C201140R</v>
          </cell>
          <cell r="C17" t="str">
            <v>世帯主履歴テーブル</v>
          </cell>
          <cell r="D17">
            <v>4</v>
          </cell>
          <cell r="E17">
            <v>5000</v>
          </cell>
          <cell r="F17">
            <v>262</v>
          </cell>
          <cell r="G17">
            <v>5000</v>
          </cell>
          <cell r="H17">
            <v>1740</v>
          </cell>
          <cell r="I17">
            <v>420</v>
          </cell>
          <cell r="J17">
            <v>0</v>
          </cell>
        </row>
        <row r="18">
          <cell r="A18">
            <v>12</v>
          </cell>
          <cell r="B18" t="str">
            <v>C201150R</v>
          </cell>
          <cell r="C18" t="str">
            <v>住民日履歴テーブル</v>
          </cell>
          <cell r="D18">
            <v>4</v>
          </cell>
          <cell r="E18">
            <v>1500</v>
          </cell>
          <cell r="F18">
            <v>30</v>
          </cell>
          <cell r="G18">
            <v>1500</v>
          </cell>
          <cell r="H18">
            <v>64</v>
          </cell>
          <cell r="I18">
            <v>136</v>
          </cell>
          <cell r="J18">
            <v>0</v>
          </cell>
        </row>
        <row r="19">
          <cell r="A19">
            <v>13</v>
          </cell>
          <cell r="B19" t="str">
            <v>C201160R</v>
          </cell>
          <cell r="C19" t="str">
            <v>現住所履歴テーブル</v>
          </cell>
          <cell r="D19">
            <v>4</v>
          </cell>
          <cell r="E19">
            <v>5000</v>
          </cell>
          <cell r="F19">
            <v>204</v>
          </cell>
          <cell r="G19">
            <v>5000</v>
          </cell>
          <cell r="H19">
            <v>1376</v>
          </cell>
          <cell r="I19">
            <v>420</v>
          </cell>
          <cell r="J19">
            <v>0</v>
          </cell>
        </row>
        <row r="20">
          <cell r="A20">
            <v>14</v>
          </cell>
          <cell r="B20" t="str">
            <v>C201170R</v>
          </cell>
          <cell r="C20" t="str">
            <v>本籍地履歴テーブル</v>
          </cell>
          <cell r="D20">
            <v>4</v>
          </cell>
          <cell r="E20">
            <v>1500</v>
          </cell>
          <cell r="F20">
            <v>127</v>
          </cell>
          <cell r="G20">
            <v>1500</v>
          </cell>
          <cell r="H20">
            <v>256</v>
          </cell>
          <cell r="I20">
            <v>136</v>
          </cell>
          <cell r="J20">
            <v>0</v>
          </cell>
        </row>
        <row r="21">
          <cell r="A21">
            <v>15</v>
          </cell>
          <cell r="B21" t="str">
            <v>C201180R</v>
          </cell>
          <cell r="C21" t="str">
            <v>筆頭者履歴テーブル</v>
          </cell>
          <cell r="D21">
            <v>4</v>
          </cell>
          <cell r="E21">
            <v>1500</v>
          </cell>
          <cell r="F21">
            <v>142</v>
          </cell>
          <cell r="G21">
            <v>1500</v>
          </cell>
          <cell r="H21">
            <v>288</v>
          </cell>
          <cell r="I21">
            <v>136</v>
          </cell>
          <cell r="J21">
            <v>0</v>
          </cell>
        </row>
        <row r="22">
          <cell r="A22">
            <v>16</v>
          </cell>
          <cell r="B22" t="str">
            <v>C201190R</v>
          </cell>
          <cell r="C22" t="str">
            <v>前住所履歴テーブル</v>
          </cell>
          <cell r="D22">
            <v>4</v>
          </cell>
          <cell r="E22">
            <v>1500</v>
          </cell>
          <cell r="F22">
            <v>198</v>
          </cell>
          <cell r="G22">
            <v>1500</v>
          </cell>
          <cell r="H22">
            <v>396</v>
          </cell>
          <cell r="I22">
            <v>136</v>
          </cell>
          <cell r="J22">
            <v>0</v>
          </cell>
        </row>
        <row r="23">
          <cell r="A23">
            <v>17</v>
          </cell>
          <cell r="B23" t="str">
            <v>C201200R</v>
          </cell>
          <cell r="C23" t="str">
            <v>先住所履歴テーブル</v>
          </cell>
          <cell r="D23">
            <v>4</v>
          </cell>
          <cell r="E23">
            <v>1500</v>
          </cell>
          <cell r="F23">
            <v>217</v>
          </cell>
          <cell r="G23">
            <v>1500</v>
          </cell>
          <cell r="H23">
            <v>440</v>
          </cell>
          <cell r="I23">
            <v>136</v>
          </cell>
          <cell r="J23">
            <v>0</v>
          </cell>
        </row>
        <row r="24">
          <cell r="A24">
            <v>18</v>
          </cell>
          <cell r="B24" t="str">
            <v>C201210R</v>
          </cell>
          <cell r="C24" t="str">
            <v>備考履歴テーブル</v>
          </cell>
          <cell r="D24">
            <v>4</v>
          </cell>
          <cell r="E24">
            <v>5000</v>
          </cell>
          <cell r="F24">
            <v>102</v>
          </cell>
          <cell r="G24">
            <v>5000</v>
          </cell>
          <cell r="H24">
            <v>672</v>
          </cell>
          <cell r="I24">
            <v>420</v>
          </cell>
          <cell r="J24">
            <v>0</v>
          </cell>
        </row>
        <row r="25">
          <cell r="A25">
            <v>19</v>
          </cell>
          <cell r="B25" t="str">
            <v>C201810C</v>
          </cell>
          <cell r="C25" t="str">
            <v>異動事由コードテーブル</v>
          </cell>
          <cell r="D25">
            <v>4</v>
          </cell>
          <cell r="E25">
            <v>100</v>
          </cell>
          <cell r="F25">
            <v>262</v>
          </cell>
          <cell r="G25">
            <v>100</v>
          </cell>
          <cell r="H25">
            <v>44</v>
          </cell>
          <cell r="I25">
            <v>20</v>
          </cell>
          <cell r="J25">
            <v>0</v>
          </cell>
        </row>
        <row r="26">
          <cell r="A26">
            <v>20</v>
          </cell>
          <cell r="B26" t="str">
            <v>C201910S</v>
          </cell>
          <cell r="C26" t="str">
            <v>システム管理テーブル</v>
          </cell>
          <cell r="D26">
            <v>4</v>
          </cell>
          <cell r="E26">
            <v>1</v>
          </cell>
          <cell r="F26">
            <v>40</v>
          </cell>
          <cell r="G26">
            <v>1</v>
          </cell>
          <cell r="H26">
            <v>8</v>
          </cell>
          <cell r="I26">
            <v>16</v>
          </cell>
          <cell r="J26">
            <v>0</v>
          </cell>
        </row>
        <row r="27">
          <cell r="A27">
            <v>21</v>
          </cell>
          <cell r="B27" t="str">
            <v>C201920S</v>
          </cell>
          <cell r="C27" t="str">
            <v>番号管理テーブル</v>
          </cell>
          <cell r="D27">
            <v>4</v>
          </cell>
          <cell r="E27">
            <v>10</v>
          </cell>
          <cell r="F27">
            <v>28</v>
          </cell>
          <cell r="G27">
            <v>10</v>
          </cell>
          <cell r="H27">
            <v>8</v>
          </cell>
          <cell r="I27">
            <v>16</v>
          </cell>
          <cell r="J27">
            <v>0</v>
          </cell>
        </row>
        <row r="28">
          <cell r="A28">
            <v>22</v>
          </cell>
          <cell r="B28" t="str">
            <v>C201930S</v>
          </cell>
          <cell r="C28" t="str">
            <v>バッチ管理テーブル</v>
          </cell>
          <cell r="D28">
            <v>4</v>
          </cell>
          <cell r="E28">
            <v>10</v>
          </cell>
          <cell r="F28">
            <v>1362</v>
          </cell>
          <cell r="G28">
            <v>10</v>
          </cell>
          <cell r="H28">
            <v>32</v>
          </cell>
          <cell r="I28">
            <v>16</v>
          </cell>
          <cell r="J28">
            <v>0</v>
          </cell>
        </row>
        <row r="29">
          <cell r="A29">
            <v>23</v>
          </cell>
          <cell r="B29" t="str">
            <v>C201940S</v>
          </cell>
          <cell r="C29" t="str">
            <v>帳票管理テーブル</v>
          </cell>
          <cell r="D29">
            <v>4</v>
          </cell>
          <cell r="E29">
            <v>10</v>
          </cell>
          <cell r="F29">
            <v>240</v>
          </cell>
          <cell r="G29">
            <v>10</v>
          </cell>
          <cell r="H29">
            <v>12</v>
          </cell>
          <cell r="I29">
            <v>16</v>
          </cell>
          <cell r="J29">
            <v>0</v>
          </cell>
        </row>
        <row r="30">
          <cell r="A30">
            <v>24</v>
          </cell>
          <cell r="B30" t="str">
            <v>C201950S</v>
          </cell>
          <cell r="C30" t="str">
            <v>備考管理テーブル</v>
          </cell>
          <cell r="D30">
            <v>4</v>
          </cell>
          <cell r="E30">
            <v>100</v>
          </cell>
          <cell r="F30">
            <v>42</v>
          </cell>
          <cell r="G30">
            <v>100</v>
          </cell>
          <cell r="H30">
            <v>12</v>
          </cell>
          <cell r="I30">
            <v>20</v>
          </cell>
          <cell r="J30">
            <v>0</v>
          </cell>
        </row>
        <row r="31">
          <cell r="A31">
            <v>25</v>
          </cell>
          <cell r="B31" t="str">
            <v>C201960S</v>
          </cell>
          <cell r="C31" t="str">
            <v>国籍テーブル</v>
          </cell>
          <cell r="D31">
            <v>4</v>
          </cell>
          <cell r="E31">
            <v>200</v>
          </cell>
          <cell r="F31">
            <v>80</v>
          </cell>
          <cell r="G31">
            <v>200</v>
          </cell>
          <cell r="H31">
            <v>28</v>
          </cell>
          <cell r="I31">
            <v>60</v>
          </cell>
          <cell r="J31">
            <v>0</v>
          </cell>
        </row>
        <row r="32">
          <cell r="A32">
            <v>26</v>
          </cell>
          <cell r="B32" t="str">
            <v>C201980J</v>
          </cell>
          <cell r="C32" t="str">
            <v>証明書発行ｼﾞｬｰﾅﾙテーブル</v>
          </cell>
          <cell r="D32">
            <v>4</v>
          </cell>
          <cell r="E32">
            <v>3000</v>
          </cell>
          <cell r="F32">
            <v>77</v>
          </cell>
          <cell r="G32">
            <v>3000</v>
          </cell>
          <cell r="H32">
            <v>312</v>
          </cell>
          <cell r="I32">
            <v>448</v>
          </cell>
          <cell r="J32">
            <v>0</v>
          </cell>
        </row>
        <row r="33">
          <cell r="A33">
            <v>27</v>
          </cell>
          <cell r="B33" t="str">
            <v>C201990J</v>
          </cell>
          <cell r="C33" t="str">
            <v>ジャーナルテーブル</v>
          </cell>
          <cell r="D33">
            <v>4</v>
          </cell>
          <cell r="E33">
            <v>5000</v>
          </cell>
          <cell r="F33">
            <v>117</v>
          </cell>
          <cell r="G33">
            <v>5000</v>
          </cell>
          <cell r="H33">
            <v>772</v>
          </cell>
          <cell r="I33">
            <v>0</v>
          </cell>
          <cell r="J33">
            <v>0</v>
          </cell>
        </row>
        <row r="34">
          <cell r="A34">
            <v>28</v>
          </cell>
          <cell r="B34" t="str">
            <v>C201800C</v>
          </cell>
          <cell r="C34" t="str">
            <v>名称管理テーブル</v>
          </cell>
          <cell r="D34">
            <v>4</v>
          </cell>
          <cell r="E34">
            <v>1000</v>
          </cell>
          <cell r="F34">
            <v>121</v>
          </cell>
          <cell r="G34">
            <v>1000</v>
          </cell>
          <cell r="H34">
            <v>164</v>
          </cell>
          <cell r="I34">
            <v>388</v>
          </cell>
          <cell r="J34">
            <v>0</v>
          </cell>
        </row>
        <row r="35">
          <cell r="A35">
            <v>29</v>
          </cell>
          <cell r="B35" t="str">
            <v>C201820C</v>
          </cell>
          <cell r="C35" t="str">
            <v>外国人異動事由コードテーブル</v>
          </cell>
          <cell r="D35">
            <v>4</v>
          </cell>
          <cell r="E35">
            <v>20</v>
          </cell>
          <cell r="F35">
            <v>32</v>
          </cell>
          <cell r="G35">
            <v>20</v>
          </cell>
          <cell r="H35">
            <v>8</v>
          </cell>
          <cell r="I35">
            <v>16</v>
          </cell>
          <cell r="J35">
            <v>0</v>
          </cell>
        </row>
        <row r="36">
          <cell r="A36">
            <v>30</v>
          </cell>
          <cell r="B36" t="str">
            <v>C201510W</v>
          </cell>
          <cell r="C36" t="str">
            <v>世帯構成ワーク</v>
          </cell>
          <cell r="D36">
            <v>4</v>
          </cell>
          <cell r="E36">
            <v>100</v>
          </cell>
          <cell r="F36">
            <v>498</v>
          </cell>
          <cell r="G36">
            <v>100</v>
          </cell>
          <cell r="H36">
            <v>68</v>
          </cell>
          <cell r="I36">
            <v>64</v>
          </cell>
          <cell r="J36">
            <v>0</v>
          </cell>
        </row>
        <row r="37">
          <cell r="A37">
            <v>31</v>
          </cell>
          <cell r="B37" t="str">
            <v>C201520W</v>
          </cell>
          <cell r="C37" t="str">
            <v>個人構成ワーク</v>
          </cell>
          <cell r="D37">
            <v>4</v>
          </cell>
          <cell r="E37">
            <v>200</v>
          </cell>
          <cell r="F37">
            <v>2066</v>
          </cell>
          <cell r="G37">
            <v>200</v>
          </cell>
          <cell r="H37">
            <v>1048</v>
          </cell>
          <cell r="I37">
            <v>464</v>
          </cell>
          <cell r="J37">
            <v>0</v>
          </cell>
        </row>
        <row r="38">
          <cell r="A38">
            <v>32</v>
          </cell>
          <cell r="B38" t="str">
            <v>C201530W</v>
          </cell>
          <cell r="C38" t="str">
            <v>異動累積ワーク</v>
          </cell>
          <cell r="D38">
            <v>8</v>
          </cell>
          <cell r="E38">
            <v>200</v>
          </cell>
          <cell r="F38">
            <v>5011</v>
          </cell>
          <cell r="G38">
            <v>200</v>
          </cell>
          <cell r="H38">
            <v>2096</v>
          </cell>
          <cell r="I38">
            <v>168</v>
          </cell>
          <cell r="J38">
            <v>0</v>
          </cell>
        </row>
        <row r="39">
          <cell r="A39">
            <v>33</v>
          </cell>
          <cell r="B39" t="str">
            <v>C201540W</v>
          </cell>
          <cell r="C39" t="str">
            <v>個別記載ワーク</v>
          </cell>
          <cell r="D39">
            <v>4</v>
          </cell>
          <cell r="E39">
            <v>100</v>
          </cell>
          <cell r="F39">
            <v>234</v>
          </cell>
          <cell r="G39">
            <v>100</v>
          </cell>
          <cell r="H39">
            <v>40</v>
          </cell>
          <cell r="I39">
            <v>1164</v>
          </cell>
          <cell r="J39">
            <v>0</v>
          </cell>
        </row>
        <row r="40">
          <cell r="A40">
            <v>34</v>
          </cell>
          <cell r="B40" t="str">
            <v>C201550W</v>
          </cell>
          <cell r="C40" t="str">
            <v>転出予定者ワーク</v>
          </cell>
          <cell r="D40">
            <v>4</v>
          </cell>
          <cell r="E40">
            <v>50</v>
          </cell>
          <cell r="F40">
            <v>835</v>
          </cell>
          <cell r="G40">
            <v>50</v>
          </cell>
          <cell r="H40">
            <v>68</v>
          </cell>
          <cell r="I40">
            <v>108</v>
          </cell>
          <cell r="J40">
            <v>0</v>
          </cell>
        </row>
        <row r="41">
          <cell r="A41">
            <v>35</v>
          </cell>
          <cell r="B41" t="str">
            <v>C201560W</v>
          </cell>
          <cell r="C41" t="str">
            <v>履歴修正異動累積ワーク</v>
          </cell>
          <cell r="D41">
            <v>4</v>
          </cell>
          <cell r="E41">
            <v>20</v>
          </cell>
          <cell r="F41">
            <v>2698</v>
          </cell>
          <cell r="G41">
            <v>20</v>
          </cell>
          <cell r="H41">
            <v>112</v>
          </cell>
          <cell r="I41">
            <v>64</v>
          </cell>
          <cell r="J41">
            <v>0</v>
          </cell>
        </row>
        <row r="42">
          <cell r="A42">
            <v>36</v>
          </cell>
          <cell r="B42" t="str">
            <v>C201600W</v>
          </cell>
          <cell r="C42" t="str">
            <v>氏名履歴ワーク</v>
          </cell>
          <cell r="D42">
            <v>4</v>
          </cell>
          <cell r="E42">
            <v>50</v>
          </cell>
          <cell r="F42">
            <v>291</v>
          </cell>
          <cell r="G42">
            <v>50</v>
          </cell>
          <cell r="H42">
            <v>28</v>
          </cell>
          <cell r="I42">
            <v>40</v>
          </cell>
        </row>
        <row r="43">
          <cell r="A43">
            <v>37</v>
          </cell>
          <cell r="B43" t="str">
            <v>C201610W</v>
          </cell>
          <cell r="C43" t="str">
            <v>生年月日履歴ワーク</v>
          </cell>
          <cell r="D43">
            <v>4</v>
          </cell>
          <cell r="E43">
            <v>20</v>
          </cell>
          <cell r="F43">
            <v>66</v>
          </cell>
          <cell r="G43">
            <v>20</v>
          </cell>
          <cell r="H43">
            <v>8</v>
          </cell>
          <cell r="I43">
            <v>32</v>
          </cell>
        </row>
        <row r="44">
          <cell r="A44">
            <v>38</v>
          </cell>
          <cell r="B44" t="str">
            <v>C201620W</v>
          </cell>
          <cell r="C44" t="str">
            <v>性別履歴ワーク</v>
          </cell>
          <cell r="D44">
            <v>4</v>
          </cell>
          <cell r="E44">
            <v>20</v>
          </cell>
          <cell r="F44">
            <v>52</v>
          </cell>
          <cell r="G44">
            <v>20</v>
          </cell>
          <cell r="H44">
            <v>8</v>
          </cell>
          <cell r="I44">
            <v>32</v>
          </cell>
        </row>
        <row r="45">
          <cell r="A45">
            <v>39</v>
          </cell>
          <cell r="B45" t="str">
            <v>C201630W</v>
          </cell>
          <cell r="C45" t="str">
            <v>続柄履歴ワーク</v>
          </cell>
          <cell r="D45">
            <v>4</v>
          </cell>
          <cell r="E45">
            <v>200</v>
          </cell>
          <cell r="F45">
            <v>59</v>
          </cell>
          <cell r="G45">
            <v>200</v>
          </cell>
          <cell r="H45">
            <v>24</v>
          </cell>
          <cell r="I45">
            <v>68</v>
          </cell>
        </row>
        <row r="46">
          <cell r="A46">
            <v>40</v>
          </cell>
          <cell r="B46" t="str">
            <v>C201640W</v>
          </cell>
          <cell r="C46" t="str">
            <v>世帯主履歴ワーク</v>
          </cell>
          <cell r="D46">
            <v>4</v>
          </cell>
          <cell r="E46">
            <v>200</v>
          </cell>
          <cell r="F46">
            <v>291</v>
          </cell>
          <cell r="G46">
            <v>200</v>
          </cell>
          <cell r="H46">
            <v>84</v>
          </cell>
          <cell r="I46">
            <v>68</v>
          </cell>
        </row>
        <row r="47">
          <cell r="A47">
            <v>41</v>
          </cell>
          <cell r="B47" t="str">
            <v>C201650W</v>
          </cell>
          <cell r="C47" t="str">
            <v>住民日履歴ワーク</v>
          </cell>
          <cell r="D47">
            <v>4</v>
          </cell>
          <cell r="E47">
            <v>20</v>
          </cell>
          <cell r="F47">
            <v>59</v>
          </cell>
          <cell r="G47">
            <v>20</v>
          </cell>
          <cell r="H47">
            <v>8</v>
          </cell>
          <cell r="I47">
            <v>32</v>
          </cell>
        </row>
        <row r="48">
          <cell r="A48">
            <v>42</v>
          </cell>
          <cell r="B48" t="str">
            <v>C201660W</v>
          </cell>
          <cell r="C48" t="str">
            <v>現住所履歴ワーク</v>
          </cell>
          <cell r="D48">
            <v>4</v>
          </cell>
          <cell r="E48">
            <v>200</v>
          </cell>
          <cell r="F48">
            <v>233</v>
          </cell>
          <cell r="G48">
            <v>200</v>
          </cell>
          <cell r="H48">
            <v>68</v>
          </cell>
          <cell r="I48">
            <v>68</v>
          </cell>
        </row>
        <row r="49">
          <cell r="A49">
            <v>43</v>
          </cell>
          <cell r="B49" t="str">
            <v>C201670W</v>
          </cell>
          <cell r="C49" t="str">
            <v>本籍地履歴ワーク</v>
          </cell>
          <cell r="D49">
            <v>4</v>
          </cell>
          <cell r="E49">
            <v>50</v>
          </cell>
          <cell r="F49">
            <v>156</v>
          </cell>
          <cell r="G49">
            <v>50</v>
          </cell>
          <cell r="H49">
            <v>16</v>
          </cell>
          <cell r="I49">
            <v>40</v>
          </cell>
        </row>
        <row r="50">
          <cell r="A50">
            <v>44</v>
          </cell>
          <cell r="B50" t="str">
            <v>C201680W</v>
          </cell>
          <cell r="C50" t="str">
            <v>筆頭者履歴ワーク</v>
          </cell>
          <cell r="D50">
            <v>4</v>
          </cell>
          <cell r="E50">
            <v>50</v>
          </cell>
          <cell r="F50">
            <v>171</v>
          </cell>
          <cell r="G50">
            <v>50</v>
          </cell>
          <cell r="H50">
            <v>16</v>
          </cell>
          <cell r="I50">
            <v>40</v>
          </cell>
        </row>
        <row r="51">
          <cell r="A51">
            <v>45</v>
          </cell>
          <cell r="B51" t="str">
            <v>C201690W</v>
          </cell>
          <cell r="C51" t="str">
            <v>前住所履歴ワーク</v>
          </cell>
          <cell r="D51">
            <v>4</v>
          </cell>
          <cell r="E51">
            <v>50</v>
          </cell>
          <cell r="F51">
            <v>227</v>
          </cell>
          <cell r="G51">
            <v>50</v>
          </cell>
          <cell r="H51">
            <v>24</v>
          </cell>
          <cell r="I51">
            <v>40</v>
          </cell>
        </row>
        <row r="52">
          <cell r="A52">
            <v>46</v>
          </cell>
          <cell r="B52" t="str">
            <v>C201700W</v>
          </cell>
          <cell r="C52" t="str">
            <v>先住所履歴ワーク</v>
          </cell>
          <cell r="D52">
            <v>4</v>
          </cell>
          <cell r="E52">
            <v>50</v>
          </cell>
          <cell r="F52">
            <v>246</v>
          </cell>
          <cell r="G52">
            <v>50</v>
          </cell>
          <cell r="H52">
            <v>24</v>
          </cell>
          <cell r="I52">
            <v>40</v>
          </cell>
        </row>
        <row r="53">
          <cell r="A53">
            <v>47</v>
          </cell>
          <cell r="B53" t="str">
            <v>C201710W</v>
          </cell>
          <cell r="C53" t="str">
            <v>備考履歴ワーク</v>
          </cell>
          <cell r="D53">
            <v>4</v>
          </cell>
          <cell r="E53">
            <v>100</v>
          </cell>
          <cell r="F53">
            <v>131</v>
          </cell>
          <cell r="G53">
            <v>100</v>
          </cell>
          <cell r="H53">
            <v>24</v>
          </cell>
          <cell r="I53">
            <v>48</v>
          </cell>
        </row>
        <row r="54">
          <cell r="A54">
            <v>48</v>
          </cell>
          <cell r="B54" t="str">
            <v>C201970S</v>
          </cell>
          <cell r="C54" t="str">
            <v>システムインストールテーブル</v>
          </cell>
          <cell r="D54">
            <v>4</v>
          </cell>
          <cell r="E54">
            <v>1</v>
          </cell>
          <cell r="F54">
            <v>33</v>
          </cell>
          <cell r="G54">
            <v>1</v>
          </cell>
          <cell r="H54">
            <v>12</v>
          </cell>
          <cell r="I54">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正前"/>
      <sheetName val="改正後"/>
      <sheetName val="札幌"/>
      <sheetName val="仙台"/>
      <sheetName val="関信"/>
      <sheetName val="東京"/>
      <sheetName val="金沢"/>
      <sheetName val="名古屋"/>
      <sheetName val="大阪"/>
      <sheetName val="広島"/>
      <sheetName val="高松"/>
      <sheetName val="福岡"/>
      <sheetName val="熊本"/>
      <sheetName val="沖縄"/>
      <sheetName val="全国"/>
      <sheetName val="局別課税状況"/>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集計表１・２"/>
      <sheetName val="集計表４"/>
      <sheetName val="東京"/>
      <sheetName val="関信"/>
      <sheetName val="大阪"/>
      <sheetName val="札幌"/>
      <sheetName val="仙台"/>
      <sheetName val="名古屋"/>
      <sheetName val="金沢"/>
      <sheetName val="広島"/>
      <sheetName val="高松"/>
      <sheetName val="福岡"/>
      <sheetName val="熊本"/>
      <sheetName val="沖縄"/>
      <sheetName val="全国"/>
      <sheetName val="検算"/>
      <sheetName val="局別課税状況"/>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集計表１ロ表"/>
      <sheetName val="東京"/>
      <sheetName val="関信"/>
      <sheetName val="大阪"/>
      <sheetName val="札幌"/>
      <sheetName val="仙台"/>
      <sheetName val="名古屋"/>
      <sheetName val="金沢"/>
      <sheetName val="広島"/>
      <sheetName val="高松"/>
      <sheetName val="福岡"/>
      <sheetName val="熊本"/>
      <sheetName val="沖縄"/>
      <sheetName val="全国"/>
      <sheetName val="検算"/>
      <sheetName val="速報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表"/>
      <sheetName val="10 その２"/>
    </sheetNames>
    <sheetDataSet>
      <sheetData sheetId="0"/>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383"/>
  <sheetViews>
    <sheetView tabSelected="1" zoomScale="75" zoomScaleNormal="75" workbookViewId="0">
      <pane ySplit="8" topLeftCell="A9" activePane="bottomLeft" state="frozen"/>
      <selection pane="bottomLeft"/>
    </sheetView>
  </sheetViews>
  <sheetFormatPr defaultRowHeight="13.5"/>
  <cols>
    <col min="1" max="1" width="4.125" style="1" customWidth="1"/>
    <col min="2" max="2" width="4.75" style="1" customWidth="1"/>
    <col min="3" max="3" width="12.875" style="1" customWidth="1"/>
    <col min="4" max="4" width="4.875" style="1" customWidth="1"/>
    <col min="5" max="5" width="3" style="1" customWidth="1"/>
    <col min="6" max="6" width="29" style="1" customWidth="1"/>
    <col min="7" max="7" width="8.125" style="1" customWidth="1"/>
    <col min="8" max="8" width="7.625" style="1" customWidth="1"/>
    <col min="9" max="9" width="7" style="1" customWidth="1"/>
    <col min="10" max="11" width="9" style="1"/>
    <col min="12" max="12" width="39.5" style="6" customWidth="1"/>
    <col min="13" max="13" width="41.375" style="6" customWidth="1"/>
    <col min="14" max="14" width="11" style="1" bestFit="1" customWidth="1"/>
    <col min="15" max="15" width="10.5" style="1" customWidth="1"/>
    <col min="16" max="16" width="11.375" style="1" customWidth="1"/>
    <col min="17" max="16384" width="9" style="1"/>
  </cols>
  <sheetData>
    <row r="2" spans="2:17" ht="15.75">
      <c r="B2" s="1" t="s">
        <v>6</v>
      </c>
      <c r="E2" s="31"/>
      <c r="F2" s="2"/>
    </row>
    <row r="3" spans="2:17">
      <c r="B3" s="1" t="s">
        <v>7</v>
      </c>
      <c r="F3" s="2"/>
      <c r="M3" s="5"/>
    </row>
    <row r="4" spans="2:17">
      <c r="F4" s="2"/>
      <c r="M4" s="34"/>
    </row>
    <row r="5" spans="2:17">
      <c r="F5" s="2"/>
    </row>
    <row r="6" spans="2:17" ht="24">
      <c r="B6" s="7"/>
      <c r="C6" s="25" t="s">
        <v>548</v>
      </c>
      <c r="D6" s="8"/>
      <c r="E6" s="8"/>
      <c r="F6" s="8"/>
      <c r="G6" s="9"/>
      <c r="H6" s="35"/>
      <c r="I6" s="35"/>
      <c r="J6" s="26"/>
      <c r="K6" s="8"/>
      <c r="L6" s="36"/>
      <c r="M6" s="37"/>
      <c r="N6" s="28"/>
      <c r="O6" s="20"/>
      <c r="P6" s="21"/>
      <c r="Q6" s="32"/>
    </row>
    <row r="7" spans="2:17">
      <c r="B7" s="10"/>
      <c r="C7" s="11" t="s">
        <v>10</v>
      </c>
      <c r="D7" s="11"/>
      <c r="E7" s="11"/>
      <c r="F7" s="11"/>
      <c r="G7" s="12"/>
      <c r="H7" s="11"/>
      <c r="I7" s="11"/>
      <c r="J7" s="11"/>
      <c r="K7" s="11"/>
      <c r="L7" s="3"/>
      <c r="M7" s="38"/>
      <c r="N7" s="29"/>
      <c r="O7" s="22"/>
      <c r="P7" s="23"/>
      <c r="Q7" s="33"/>
    </row>
    <row r="8" spans="2:17" ht="27">
      <c r="B8" s="51" t="s">
        <v>11</v>
      </c>
      <c r="C8" s="51" t="s">
        <v>12</v>
      </c>
      <c r="D8" s="51" t="s">
        <v>13</v>
      </c>
      <c r="E8" s="51" t="s">
        <v>14</v>
      </c>
      <c r="F8" s="51" t="s">
        <v>15</v>
      </c>
      <c r="G8" s="51" t="s">
        <v>16</v>
      </c>
      <c r="H8" s="61" t="s">
        <v>17</v>
      </c>
      <c r="I8" s="76" t="s">
        <v>562</v>
      </c>
      <c r="J8" s="51" t="s">
        <v>18</v>
      </c>
      <c r="K8" s="75" t="s">
        <v>560</v>
      </c>
      <c r="L8" s="49" t="s">
        <v>19</v>
      </c>
      <c r="M8" s="49" t="s">
        <v>613</v>
      </c>
      <c r="N8" s="80" t="s">
        <v>8</v>
      </c>
      <c r="O8" s="107" t="s">
        <v>612</v>
      </c>
      <c r="P8" s="108" t="s">
        <v>9</v>
      </c>
      <c r="Q8" s="75" t="s">
        <v>561</v>
      </c>
    </row>
    <row r="9" spans="2:17" ht="39.75" customHeight="1">
      <c r="B9" s="48">
        <v>1</v>
      </c>
      <c r="C9" s="87" t="s">
        <v>20</v>
      </c>
      <c r="D9" s="88">
        <v>1</v>
      </c>
      <c r="E9" s="88">
        <v>1</v>
      </c>
      <c r="F9" s="89" t="s">
        <v>21</v>
      </c>
      <c r="G9" s="75" t="s">
        <v>22</v>
      </c>
      <c r="H9" s="74">
        <v>8</v>
      </c>
      <c r="I9" s="75">
        <v>8</v>
      </c>
      <c r="J9" s="75" t="s">
        <v>3</v>
      </c>
      <c r="K9" s="79">
        <v>1</v>
      </c>
      <c r="L9" s="71" t="s">
        <v>23</v>
      </c>
      <c r="M9" s="43" t="s">
        <v>599</v>
      </c>
      <c r="N9" s="92" t="s">
        <v>581</v>
      </c>
      <c r="O9" s="90" t="s">
        <v>581</v>
      </c>
      <c r="P9" s="48"/>
      <c r="Q9" s="48"/>
    </row>
    <row r="10" spans="2:17" ht="61.5" customHeight="1">
      <c r="B10" s="48">
        <v>2</v>
      </c>
      <c r="C10" s="87" t="s">
        <v>24</v>
      </c>
      <c r="D10" s="88">
        <v>2</v>
      </c>
      <c r="E10" s="88">
        <v>1</v>
      </c>
      <c r="F10" s="89" t="s">
        <v>25</v>
      </c>
      <c r="G10" s="75" t="s">
        <v>26</v>
      </c>
      <c r="H10" s="74">
        <v>60</v>
      </c>
      <c r="I10" s="75">
        <v>60</v>
      </c>
      <c r="J10" s="75" t="s">
        <v>3</v>
      </c>
      <c r="K10" s="79">
        <v>2</v>
      </c>
      <c r="L10" s="71" t="s">
        <v>25</v>
      </c>
      <c r="M10" s="43" t="s">
        <v>602</v>
      </c>
      <c r="N10" s="92" t="s">
        <v>581</v>
      </c>
      <c r="O10" s="90" t="s">
        <v>581</v>
      </c>
      <c r="P10" s="48"/>
      <c r="Q10" s="48"/>
    </row>
    <row r="11" spans="2:17" ht="36.75" customHeight="1">
      <c r="B11" s="48">
        <v>3</v>
      </c>
      <c r="C11" s="87" t="s">
        <v>27</v>
      </c>
      <c r="D11" s="88">
        <v>3</v>
      </c>
      <c r="E11" s="88">
        <v>1</v>
      </c>
      <c r="F11" s="89" t="s">
        <v>28</v>
      </c>
      <c r="G11" s="75" t="s">
        <v>29</v>
      </c>
      <c r="H11" s="74">
        <v>12</v>
      </c>
      <c r="I11" s="75">
        <v>12</v>
      </c>
      <c r="J11" s="75" t="s">
        <v>2</v>
      </c>
      <c r="K11" s="79">
        <v>3</v>
      </c>
      <c r="L11" s="71" t="s">
        <v>30</v>
      </c>
      <c r="M11" s="43" t="s">
        <v>584</v>
      </c>
      <c r="N11" s="92" t="s">
        <v>581</v>
      </c>
      <c r="O11" s="90" t="s">
        <v>581</v>
      </c>
      <c r="P11" s="48"/>
      <c r="Q11" s="48"/>
    </row>
    <row r="12" spans="2:17" ht="24.75" customHeight="1">
      <c r="B12" s="48">
        <v>4</v>
      </c>
      <c r="C12" s="87" t="s">
        <v>31</v>
      </c>
      <c r="D12" s="88">
        <v>4</v>
      </c>
      <c r="E12" s="88">
        <v>1</v>
      </c>
      <c r="F12" s="89" t="s">
        <v>593</v>
      </c>
      <c r="G12" s="51" t="s">
        <v>22</v>
      </c>
      <c r="H12" s="48">
        <v>16</v>
      </c>
      <c r="I12" s="51">
        <v>16</v>
      </c>
      <c r="J12" s="51" t="s">
        <v>32</v>
      </c>
      <c r="K12" s="79">
        <v>4</v>
      </c>
      <c r="L12" s="13" t="s">
        <v>582</v>
      </c>
      <c r="M12" s="43" t="s">
        <v>583</v>
      </c>
      <c r="N12" s="92" t="s">
        <v>581</v>
      </c>
      <c r="O12" s="90" t="s">
        <v>581</v>
      </c>
      <c r="P12" s="48"/>
      <c r="Q12" s="48"/>
    </row>
    <row r="13" spans="2:17" ht="26.25" customHeight="1">
      <c r="B13" s="48">
        <v>5</v>
      </c>
      <c r="C13" s="87" t="s">
        <v>34</v>
      </c>
      <c r="D13" s="88"/>
      <c r="E13" s="88">
        <v>1</v>
      </c>
      <c r="F13" s="89" t="s">
        <v>35</v>
      </c>
      <c r="G13" s="51" t="s">
        <v>29</v>
      </c>
      <c r="H13" s="52">
        <v>13</v>
      </c>
      <c r="I13" s="51" t="s">
        <v>36</v>
      </c>
      <c r="J13" s="51" t="s">
        <v>2</v>
      </c>
      <c r="K13" s="79">
        <v>5</v>
      </c>
      <c r="L13" s="13" t="s">
        <v>37</v>
      </c>
      <c r="M13" s="43" t="s">
        <v>576</v>
      </c>
      <c r="N13" s="92" t="s">
        <v>581</v>
      </c>
      <c r="O13" s="90" t="s">
        <v>0</v>
      </c>
      <c r="P13" s="48"/>
      <c r="Q13" s="48"/>
    </row>
    <row r="14" spans="2:17" ht="29.25" customHeight="1">
      <c r="B14" s="48">
        <v>6</v>
      </c>
      <c r="C14" s="87" t="s">
        <v>38</v>
      </c>
      <c r="D14" s="88"/>
      <c r="E14" s="88">
        <v>1</v>
      </c>
      <c r="F14" s="89" t="s">
        <v>594</v>
      </c>
      <c r="G14" s="51" t="s">
        <v>22</v>
      </c>
      <c r="H14" s="70">
        <v>15</v>
      </c>
      <c r="I14" s="64">
        <v>15</v>
      </c>
      <c r="J14" s="51" t="s">
        <v>32</v>
      </c>
      <c r="K14" s="79">
        <v>6</v>
      </c>
      <c r="L14" s="13" t="s">
        <v>580</v>
      </c>
      <c r="M14" s="43" t="s">
        <v>586</v>
      </c>
      <c r="N14" s="92" t="s">
        <v>581</v>
      </c>
      <c r="O14" s="90" t="s">
        <v>0</v>
      </c>
      <c r="P14" s="48"/>
      <c r="Q14" s="48"/>
    </row>
    <row r="15" spans="2:17">
      <c r="B15" s="48">
        <f t="shared" ref="B15:B78" si="0">B14+1</f>
        <v>7</v>
      </c>
      <c r="C15" s="74" t="s">
        <v>39</v>
      </c>
      <c r="D15" s="74"/>
      <c r="E15" s="75">
        <v>1</v>
      </c>
      <c r="F15" s="71" t="s">
        <v>40</v>
      </c>
      <c r="G15" s="73" t="s">
        <v>22</v>
      </c>
      <c r="H15" s="86">
        <v>240</v>
      </c>
      <c r="I15" s="73">
        <v>60</v>
      </c>
      <c r="J15" s="73" t="s">
        <v>3</v>
      </c>
      <c r="K15" s="79">
        <v>7</v>
      </c>
      <c r="L15" s="65"/>
      <c r="M15" s="13"/>
      <c r="N15" s="93" t="s">
        <v>0</v>
      </c>
      <c r="O15" s="90" t="s">
        <v>0</v>
      </c>
      <c r="P15" s="42"/>
      <c r="Q15" s="42"/>
    </row>
    <row r="16" spans="2:17" ht="28.5" customHeight="1">
      <c r="B16" s="48">
        <f t="shared" si="0"/>
        <v>8</v>
      </c>
      <c r="C16" s="87" t="s">
        <v>41</v>
      </c>
      <c r="D16" s="87"/>
      <c r="E16" s="88">
        <v>1</v>
      </c>
      <c r="F16" s="89" t="s">
        <v>42</v>
      </c>
      <c r="G16" s="51" t="s">
        <v>22</v>
      </c>
      <c r="H16" s="48">
        <v>25</v>
      </c>
      <c r="I16" s="51">
        <v>25</v>
      </c>
      <c r="J16" s="51" t="s">
        <v>3</v>
      </c>
      <c r="K16" s="79">
        <v>8</v>
      </c>
      <c r="L16" s="13"/>
      <c r="M16" s="13" t="s">
        <v>33</v>
      </c>
      <c r="N16" s="92" t="s">
        <v>581</v>
      </c>
      <c r="O16" s="90" t="s">
        <v>0</v>
      </c>
      <c r="P16" s="48"/>
      <c r="Q16" s="48"/>
    </row>
    <row r="17" spans="2:17">
      <c r="B17" s="48">
        <f t="shared" si="0"/>
        <v>9</v>
      </c>
      <c r="C17" s="48" t="s">
        <v>43</v>
      </c>
      <c r="D17" s="48"/>
      <c r="E17" s="51">
        <v>1</v>
      </c>
      <c r="F17" s="13" t="s">
        <v>44</v>
      </c>
      <c r="G17" s="51" t="s">
        <v>22</v>
      </c>
      <c r="H17" s="48">
        <v>10</v>
      </c>
      <c r="I17" s="51">
        <v>10</v>
      </c>
      <c r="J17" s="51" t="s">
        <v>3</v>
      </c>
      <c r="K17" s="79">
        <v>9</v>
      </c>
      <c r="L17" s="71" t="s">
        <v>585</v>
      </c>
      <c r="M17" s="13"/>
      <c r="N17" s="92" t="s">
        <v>0</v>
      </c>
      <c r="O17" s="90" t="s">
        <v>0</v>
      </c>
      <c r="P17" s="48"/>
      <c r="Q17" s="48"/>
    </row>
    <row r="18" spans="2:17" ht="29.25" customHeight="1">
      <c r="B18" s="48">
        <f t="shared" si="0"/>
        <v>10</v>
      </c>
      <c r="C18" s="87" t="s">
        <v>46</v>
      </c>
      <c r="D18" s="87"/>
      <c r="E18" s="88">
        <v>1</v>
      </c>
      <c r="F18" s="89" t="s">
        <v>47</v>
      </c>
      <c r="G18" s="51" t="s">
        <v>22</v>
      </c>
      <c r="H18" s="48">
        <v>1</v>
      </c>
      <c r="I18" s="51">
        <v>1</v>
      </c>
      <c r="J18" s="51" t="s">
        <v>32</v>
      </c>
      <c r="K18" s="79">
        <v>10</v>
      </c>
      <c r="L18" s="13" t="s">
        <v>48</v>
      </c>
      <c r="M18" s="43" t="s">
        <v>614</v>
      </c>
      <c r="N18" s="92" t="s">
        <v>581</v>
      </c>
      <c r="O18" s="90" t="s">
        <v>581</v>
      </c>
      <c r="P18" s="48"/>
      <c r="Q18" s="48"/>
    </row>
    <row r="19" spans="2:17">
      <c r="B19" s="48">
        <f t="shared" si="0"/>
        <v>11</v>
      </c>
      <c r="C19" s="48" t="s">
        <v>49</v>
      </c>
      <c r="D19" s="48"/>
      <c r="E19" s="51">
        <v>1</v>
      </c>
      <c r="F19" s="13" t="s">
        <v>50</v>
      </c>
      <c r="G19" s="51" t="s">
        <v>22</v>
      </c>
      <c r="H19" s="48">
        <v>1</v>
      </c>
      <c r="I19" s="51">
        <v>1</v>
      </c>
      <c r="J19" s="51" t="s">
        <v>32</v>
      </c>
      <c r="K19" s="79">
        <v>11</v>
      </c>
      <c r="L19" s="71" t="s">
        <v>587</v>
      </c>
      <c r="M19" s="57"/>
      <c r="N19" s="92" t="s">
        <v>0</v>
      </c>
      <c r="O19" s="90" t="s">
        <v>0</v>
      </c>
      <c r="P19" s="48"/>
      <c r="Q19" s="48"/>
    </row>
    <row r="20" spans="2:17" ht="51.75" customHeight="1">
      <c r="B20" s="48">
        <f t="shared" si="0"/>
        <v>12</v>
      </c>
      <c r="C20" s="87" t="s">
        <v>51</v>
      </c>
      <c r="D20" s="87"/>
      <c r="E20" s="88">
        <v>1</v>
      </c>
      <c r="F20" s="89" t="s">
        <v>52</v>
      </c>
      <c r="G20" s="51" t="s">
        <v>22</v>
      </c>
      <c r="H20" s="48">
        <v>1</v>
      </c>
      <c r="I20" s="51">
        <v>1</v>
      </c>
      <c r="J20" s="51" t="s">
        <v>32</v>
      </c>
      <c r="K20" s="79">
        <v>12</v>
      </c>
      <c r="L20" s="13" t="s">
        <v>53</v>
      </c>
      <c r="M20" s="43" t="s">
        <v>615</v>
      </c>
      <c r="N20" s="92" t="s">
        <v>581</v>
      </c>
      <c r="O20" s="90" t="s">
        <v>0</v>
      </c>
      <c r="P20" s="48"/>
      <c r="Q20" s="48"/>
    </row>
    <row r="21" spans="2:17" ht="48" customHeight="1">
      <c r="B21" s="48">
        <f t="shared" si="0"/>
        <v>13</v>
      </c>
      <c r="C21" s="87" t="s">
        <v>54</v>
      </c>
      <c r="D21" s="87"/>
      <c r="E21" s="88">
        <v>1</v>
      </c>
      <c r="F21" s="89" t="s">
        <v>55</v>
      </c>
      <c r="G21" s="51" t="s">
        <v>22</v>
      </c>
      <c r="H21" s="48">
        <v>1</v>
      </c>
      <c r="I21" s="51">
        <v>1</v>
      </c>
      <c r="J21" s="51" t="s">
        <v>32</v>
      </c>
      <c r="K21" s="79">
        <v>13</v>
      </c>
      <c r="L21" s="13" t="s">
        <v>56</v>
      </c>
      <c r="M21" s="43" t="s">
        <v>616</v>
      </c>
      <c r="N21" s="92" t="s">
        <v>581</v>
      </c>
      <c r="O21" s="90" t="s">
        <v>0</v>
      </c>
      <c r="P21" s="42"/>
      <c r="Q21" s="42"/>
    </row>
    <row r="22" spans="2:17">
      <c r="B22" s="48">
        <f t="shared" si="0"/>
        <v>14</v>
      </c>
      <c r="C22" s="48" t="s">
        <v>57</v>
      </c>
      <c r="D22" s="48"/>
      <c r="E22" s="51">
        <v>1</v>
      </c>
      <c r="F22" s="13" t="s">
        <v>58</v>
      </c>
      <c r="G22" s="51" t="s">
        <v>22</v>
      </c>
      <c r="H22" s="48">
        <v>1</v>
      </c>
      <c r="I22" s="51">
        <v>1</v>
      </c>
      <c r="J22" s="51" t="s">
        <v>32</v>
      </c>
      <c r="K22" s="79">
        <v>14</v>
      </c>
      <c r="L22" s="71" t="s">
        <v>587</v>
      </c>
      <c r="M22" s="13"/>
      <c r="N22" s="92" t="s">
        <v>0</v>
      </c>
      <c r="O22" s="90" t="s">
        <v>0</v>
      </c>
      <c r="P22" s="48"/>
      <c r="Q22" s="48"/>
    </row>
    <row r="23" spans="2:17" ht="45" customHeight="1">
      <c r="B23" s="48">
        <f t="shared" si="0"/>
        <v>15</v>
      </c>
      <c r="C23" s="87" t="s">
        <v>59</v>
      </c>
      <c r="D23" s="87"/>
      <c r="E23" s="88">
        <v>1</v>
      </c>
      <c r="F23" s="89" t="s">
        <v>60</v>
      </c>
      <c r="G23" s="51" t="s">
        <v>22</v>
      </c>
      <c r="H23" s="48">
        <v>1</v>
      </c>
      <c r="I23" s="51">
        <v>1</v>
      </c>
      <c r="J23" s="51" t="s">
        <v>32</v>
      </c>
      <c r="K23" s="79">
        <v>15</v>
      </c>
      <c r="L23" s="13" t="s">
        <v>61</v>
      </c>
      <c r="M23" s="43" t="s">
        <v>598</v>
      </c>
      <c r="N23" s="92" t="s">
        <v>581</v>
      </c>
      <c r="O23" s="90" t="s">
        <v>581</v>
      </c>
      <c r="P23" s="48"/>
      <c r="Q23" s="48"/>
    </row>
    <row r="24" spans="2:17">
      <c r="B24" s="48">
        <f t="shared" si="0"/>
        <v>16</v>
      </c>
      <c r="C24" s="74" t="s">
        <v>62</v>
      </c>
      <c r="D24" s="74"/>
      <c r="E24" s="75">
        <v>1</v>
      </c>
      <c r="F24" s="71" t="s">
        <v>63</v>
      </c>
      <c r="G24" s="75" t="s">
        <v>22</v>
      </c>
      <c r="H24" s="74">
        <v>1</v>
      </c>
      <c r="I24" s="75">
        <v>1</v>
      </c>
      <c r="J24" s="75" t="s">
        <v>32</v>
      </c>
      <c r="K24" s="79">
        <v>16</v>
      </c>
      <c r="L24" s="13" t="s">
        <v>64</v>
      </c>
      <c r="M24" s="13" t="s">
        <v>65</v>
      </c>
      <c r="N24" s="92" t="s">
        <v>0</v>
      </c>
      <c r="O24" s="90" t="s">
        <v>0</v>
      </c>
      <c r="P24" s="48"/>
      <c r="Q24" s="48"/>
    </row>
    <row r="25" spans="2:17">
      <c r="B25" s="48">
        <f t="shared" si="0"/>
        <v>17</v>
      </c>
      <c r="C25" s="48" t="s">
        <v>66</v>
      </c>
      <c r="D25" s="48"/>
      <c r="E25" s="51">
        <v>1</v>
      </c>
      <c r="F25" s="13" t="s">
        <v>67</v>
      </c>
      <c r="G25" s="51" t="s">
        <v>22</v>
      </c>
      <c r="H25" s="48">
        <v>1</v>
      </c>
      <c r="I25" s="51">
        <v>1</v>
      </c>
      <c r="J25" s="51" t="s">
        <v>32</v>
      </c>
      <c r="K25" s="79">
        <v>17</v>
      </c>
      <c r="L25" s="13" t="s">
        <v>68</v>
      </c>
      <c r="M25" s="18" t="s">
        <v>571</v>
      </c>
      <c r="N25" s="92" t="s">
        <v>0</v>
      </c>
      <c r="O25" s="90" t="s">
        <v>0</v>
      </c>
      <c r="P25" s="48"/>
      <c r="Q25" s="48"/>
    </row>
    <row r="26" spans="2:17">
      <c r="B26" s="48">
        <f t="shared" si="0"/>
        <v>18</v>
      </c>
      <c r="C26" s="48" t="s">
        <v>69</v>
      </c>
      <c r="D26" s="48"/>
      <c r="E26" s="51">
        <v>1</v>
      </c>
      <c r="F26" s="13" t="s">
        <v>70</v>
      </c>
      <c r="G26" s="51" t="s">
        <v>4</v>
      </c>
      <c r="H26" s="48">
        <v>4</v>
      </c>
      <c r="I26" s="51"/>
      <c r="J26" s="51" t="s">
        <v>4</v>
      </c>
      <c r="K26" s="79">
        <v>18</v>
      </c>
      <c r="L26" s="13" t="s">
        <v>68</v>
      </c>
      <c r="M26" s="16"/>
      <c r="N26" s="92" t="s">
        <v>0</v>
      </c>
      <c r="O26" s="90" t="s">
        <v>0</v>
      </c>
      <c r="P26" s="48"/>
      <c r="Q26" s="48"/>
    </row>
    <row r="27" spans="2:17">
      <c r="B27" s="48">
        <f t="shared" si="0"/>
        <v>19</v>
      </c>
      <c r="C27" s="48" t="s">
        <v>71</v>
      </c>
      <c r="D27" s="48"/>
      <c r="E27" s="51">
        <v>1</v>
      </c>
      <c r="F27" s="13" t="s">
        <v>72</v>
      </c>
      <c r="G27" s="51" t="s">
        <v>4</v>
      </c>
      <c r="H27" s="48">
        <v>4</v>
      </c>
      <c r="I27" s="51"/>
      <c r="J27" s="51" t="s">
        <v>4</v>
      </c>
      <c r="K27" s="79">
        <v>19</v>
      </c>
      <c r="L27" s="13" t="s">
        <v>68</v>
      </c>
      <c r="M27" s="16"/>
      <c r="N27" s="92" t="s">
        <v>0</v>
      </c>
      <c r="O27" s="90" t="s">
        <v>0</v>
      </c>
      <c r="P27" s="48"/>
      <c r="Q27" s="48"/>
    </row>
    <row r="28" spans="2:17">
      <c r="B28" s="48">
        <f t="shared" si="0"/>
        <v>20</v>
      </c>
      <c r="C28" s="48" t="s">
        <v>73</v>
      </c>
      <c r="D28" s="48"/>
      <c r="E28" s="51">
        <v>1</v>
      </c>
      <c r="F28" s="13" t="s">
        <v>74</v>
      </c>
      <c r="G28" s="51" t="s">
        <v>4</v>
      </c>
      <c r="H28" s="48">
        <v>4</v>
      </c>
      <c r="I28" s="51"/>
      <c r="J28" s="51" t="s">
        <v>4</v>
      </c>
      <c r="K28" s="79">
        <v>20</v>
      </c>
      <c r="L28" s="13" t="s">
        <v>68</v>
      </c>
      <c r="M28" s="16"/>
      <c r="N28" s="92" t="s">
        <v>0</v>
      </c>
      <c r="O28" s="90" t="s">
        <v>0</v>
      </c>
      <c r="P28" s="48"/>
      <c r="Q28" s="48"/>
    </row>
    <row r="29" spans="2:17">
      <c r="B29" s="48">
        <f t="shared" si="0"/>
        <v>21</v>
      </c>
      <c r="C29" s="48" t="s">
        <v>75</v>
      </c>
      <c r="D29" s="48"/>
      <c r="E29" s="51">
        <v>1</v>
      </c>
      <c r="F29" s="13" t="s">
        <v>76</v>
      </c>
      <c r="G29" s="51" t="s">
        <v>4</v>
      </c>
      <c r="H29" s="48">
        <v>4</v>
      </c>
      <c r="I29" s="51"/>
      <c r="J29" s="51" t="s">
        <v>4</v>
      </c>
      <c r="K29" s="79">
        <v>21</v>
      </c>
      <c r="L29" s="13" t="s">
        <v>68</v>
      </c>
      <c r="M29" s="16"/>
      <c r="N29" s="92" t="s">
        <v>0</v>
      </c>
      <c r="O29" s="90" t="s">
        <v>0</v>
      </c>
      <c r="P29" s="48"/>
      <c r="Q29" s="48"/>
    </row>
    <row r="30" spans="2:17">
      <c r="B30" s="48">
        <f t="shared" si="0"/>
        <v>22</v>
      </c>
      <c r="C30" s="48" t="s">
        <v>77</v>
      </c>
      <c r="D30" s="48"/>
      <c r="E30" s="51">
        <v>1</v>
      </c>
      <c r="F30" s="13" t="s">
        <v>78</v>
      </c>
      <c r="G30" s="51" t="s">
        <v>22</v>
      </c>
      <c r="H30" s="48">
        <v>1</v>
      </c>
      <c r="I30" s="51">
        <v>1</v>
      </c>
      <c r="J30" s="51" t="s">
        <v>32</v>
      </c>
      <c r="K30" s="79">
        <v>22</v>
      </c>
      <c r="L30" s="13" t="s">
        <v>68</v>
      </c>
      <c r="M30" s="16"/>
      <c r="N30" s="92" t="s">
        <v>0</v>
      </c>
      <c r="O30" s="90" t="s">
        <v>0</v>
      </c>
      <c r="P30" s="48"/>
      <c r="Q30" s="48"/>
    </row>
    <row r="31" spans="2:17" ht="27">
      <c r="B31" s="48">
        <f t="shared" si="0"/>
        <v>23</v>
      </c>
      <c r="C31" s="48" t="s">
        <v>79</v>
      </c>
      <c r="D31" s="48"/>
      <c r="E31" s="51">
        <v>1</v>
      </c>
      <c r="F31" s="13" t="s">
        <v>556</v>
      </c>
      <c r="G31" s="51" t="s">
        <v>22</v>
      </c>
      <c r="H31" s="48">
        <v>1</v>
      </c>
      <c r="I31" s="51">
        <v>1</v>
      </c>
      <c r="J31" s="51" t="s">
        <v>32</v>
      </c>
      <c r="K31" s="79">
        <v>23</v>
      </c>
      <c r="L31" s="13" t="s">
        <v>68</v>
      </c>
      <c r="M31" s="17"/>
      <c r="N31" s="92" t="s">
        <v>0</v>
      </c>
      <c r="O31" s="90" t="s">
        <v>0</v>
      </c>
      <c r="P31" s="48"/>
      <c r="Q31" s="48"/>
    </row>
    <row r="32" spans="2:17" ht="148.5">
      <c r="B32" s="48">
        <f t="shared" si="0"/>
        <v>24</v>
      </c>
      <c r="C32" s="48" t="s">
        <v>80</v>
      </c>
      <c r="D32" s="48"/>
      <c r="E32" s="51">
        <v>1</v>
      </c>
      <c r="F32" s="13" t="s">
        <v>81</v>
      </c>
      <c r="G32" s="51" t="s">
        <v>22</v>
      </c>
      <c r="H32" s="48">
        <v>1</v>
      </c>
      <c r="I32" s="51">
        <v>1</v>
      </c>
      <c r="J32" s="51" t="s">
        <v>32</v>
      </c>
      <c r="K32" s="79">
        <v>24</v>
      </c>
      <c r="L32" s="13" t="s">
        <v>82</v>
      </c>
      <c r="M32" s="13"/>
      <c r="N32" s="92" t="s">
        <v>0</v>
      </c>
      <c r="O32" s="90" t="s">
        <v>0</v>
      </c>
      <c r="P32" s="48"/>
      <c r="Q32" s="48"/>
    </row>
    <row r="33" spans="2:17">
      <c r="B33" s="48">
        <f t="shared" si="0"/>
        <v>25</v>
      </c>
      <c r="C33" s="48" t="s">
        <v>83</v>
      </c>
      <c r="D33" s="48"/>
      <c r="E33" s="51">
        <v>1</v>
      </c>
      <c r="F33" s="13" t="s">
        <v>84</v>
      </c>
      <c r="G33" s="51" t="s">
        <v>22</v>
      </c>
      <c r="H33" s="48">
        <v>1</v>
      </c>
      <c r="I33" s="51">
        <v>1</v>
      </c>
      <c r="J33" s="51" t="s">
        <v>32</v>
      </c>
      <c r="K33" s="79">
        <v>25</v>
      </c>
      <c r="L33" s="13" t="s">
        <v>64</v>
      </c>
      <c r="M33" s="13"/>
      <c r="N33" s="92" t="s">
        <v>0</v>
      </c>
      <c r="O33" s="90" t="s">
        <v>0</v>
      </c>
      <c r="P33" s="48"/>
      <c r="Q33" s="48"/>
    </row>
    <row r="34" spans="2:17">
      <c r="B34" s="48">
        <f t="shared" si="0"/>
        <v>26</v>
      </c>
      <c r="C34" s="48" t="s">
        <v>85</v>
      </c>
      <c r="D34" s="48"/>
      <c r="E34" s="51">
        <v>1</v>
      </c>
      <c r="F34" s="13" t="s">
        <v>86</v>
      </c>
      <c r="G34" s="51" t="s">
        <v>22</v>
      </c>
      <c r="H34" s="48">
        <v>1</v>
      </c>
      <c r="I34" s="51">
        <v>1</v>
      </c>
      <c r="J34" s="51" t="s">
        <v>32</v>
      </c>
      <c r="K34" s="79">
        <v>26</v>
      </c>
      <c r="L34" s="13" t="s">
        <v>64</v>
      </c>
      <c r="M34" s="13"/>
      <c r="N34" s="92" t="s">
        <v>0</v>
      </c>
      <c r="O34" s="90" t="s">
        <v>0</v>
      </c>
      <c r="P34" s="48"/>
      <c r="Q34" s="48"/>
    </row>
    <row r="35" spans="2:17" ht="121.5">
      <c r="B35" s="48">
        <f t="shared" si="0"/>
        <v>27</v>
      </c>
      <c r="C35" s="48" t="s">
        <v>87</v>
      </c>
      <c r="D35" s="48"/>
      <c r="E35" s="51">
        <v>1</v>
      </c>
      <c r="F35" s="13" t="s">
        <v>88</v>
      </c>
      <c r="G35" s="51" t="s">
        <v>22</v>
      </c>
      <c r="H35" s="48">
        <v>1</v>
      </c>
      <c r="I35" s="51">
        <v>1</v>
      </c>
      <c r="J35" s="51" t="s">
        <v>32</v>
      </c>
      <c r="K35" s="79">
        <v>27</v>
      </c>
      <c r="L35" s="41" t="s">
        <v>564</v>
      </c>
      <c r="M35" s="13" t="s">
        <v>571</v>
      </c>
      <c r="N35" s="92" t="s">
        <v>0</v>
      </c>
      <c r="O35" s="90" t="s">
        <v>0</v>
      </c>
      <c r="P35" s="48"/>
      <c r="Q35" s="48"/>
    </row>
    <row r="36" spans="2:17">
      <c r="B36" s="48">
        <f t="shared" si="0"/>
        <v>28</v>
      </c>
      <c r="C36" s="48" t="s">
        <v>89</v>
      </c>
      <c r="D36" s="48"/>
      <c r="E36" s="51">
        <v>1</v>
      </c>
      <c r="F36" s="13" t="s">
        <v>90</v>
      </c>
      <c r="G36" s="51" t="s">
        <v>22</v>
      </c>
      <c r="H36" s="48">
        <v>1</v>
      </c>
      <c r="I36" s="51">
        <v>1</v>
      </c>
      <c r="J36" s="51" t="s">
        <v>32</v>
      </c>
      <c r="K36" s="79">
        <v>28</v>
      </c>
      <c r="L36" s="13" t="s">
        <v>91</v>
      </c>
      <c r="M36" s="13"/>
      <c r="N36" s="92" t="s">
        <v>0</v>
      </c>
      <c r="O36" s="90" t="s">
        <v>0</v>
      </c>
      <c r="P36" s="48"/>
      <c r="Q36" s="48"/>
    </row>
    <row r="37" spans="2:17" ht="40.5">
      <c r="B37" s="48">
        <f t="shared" si="0"/>
        <v>29</v>
      </c>
      <c r="C37" s="87" t="s">
        <v>92</v>
      </c>
      <c r="D37" s="87"/>
      <c r="E37" s="88">
        <v>1</v>
      </c>
      <c r="F37" s="89" t="s">
        <v>93</v>
      </c>
      <c r="G37" s="51" t="s">
        <v>22</v>
      </c>
      <c r="H37" s="48">
        <v>1</v>
      </c>
      <c r="I37" s="51">
        <v>1</v>
      </c>
      <c r="J37" s="51" t="s">
        <v>32</v>
      </c>
      <c r="K37" s="79">
        <v>29</v>
      </c>
      <c r="L37" s="13" t="s">
        <v>94</v>
      </c>
      <c r="M37" s="43" t="s">
        <v>617</v>
      </c>
      <c r="N37" s="92" t="s">
        <v>581</v>
      </c>
      <c r="O37" s="90" t="s">
        <v>0</v>
      </c>
      <c r="P37" s="48"/>
      <c r="Q37" s="48"/>
    </row>
    <row r="38" spans="2:17" ht="40.5" customHeight="1">
      <c r="B38" s="48">
        <f t="shared" si="0"/>
        <v>30</v>
      </c>
      <c r="C38" s="87" t="s">
        <v>95</v>
      </c>
      <c r="D38" s="87"/>
      <c r="E38" s="88">
        <v>1</v>
      </c>
      <c r="F38" s="89" t="s">
        <v>96</v>
      </c>
      <c r="G38" s="51" t="s">
        <v>22</v>
      </c>
      <c r="H38" s="48">
        <v>1</v>
      </c>
      <c r="I38" s="51">
        <v>1</v>
      </c>
      <c r="J38" s="51" t="s">
        <v>32</v>
      </c>
      <c r="K38" s="79">
        <v>30</v>
      </c>
      <c r="L38" s="13" t="s">
        <v>94</v>
      </c>
      <c r="M38" s="43" t="s">
        <v>618</v>
      </c>
      <c r="N38" s="92" t="s">
        <v>581</v>
      </c>
      <c r="O38" s="90" t="s">
        <v>0</v>
      </c>
      <c r="P38" s="48"/>
      <c r="Q38" s="48"/>
    </row>
    <row r="39" spans="2:17">
      <c r="B39" s="48">
        <f t="shared" si="0"/>
        <v>31</v>
      </c>
      <c r="C39" s="48" t="s">
        <v>97</v>
      </c>
      <c r="D39" s="48"/>
      <c r="E39" s="51">
        <v>1</v>
      </c>
      <c r="F39" s="13" t="s">
        <v>98</v>
      </c>
      <c r="G39" s="51" t="s">
        <v>22</v>
      </c>
      <c r="H39" s="48">
        <v>1</v>
      </c>
      <c r="I39" s="51">
        <v>1</v>
      </c>
      <c r="J39" s="51" t="s">
        <v>32</v>
      </c>
      <c r="K39" s="79">
        <v>31</v>
      </c>
      <c r="L39" s="13" t="s">
        <v>94</v>
      </c>
      <c r="M39" s="18" t="s">
        <v>571</v>
      </c>
      <c r="N39" s="92" t="s">
        <v>0</v>
      </c>
      <c r="O39" s="90" t="s">
        <v>0</v>
      </c>
      <c r="P39" s="48"/>
      <c r="Q39" s="48"/>
    </row>
    <row r="40" spans="2:17">
      <c r="B40" s="48">
        <f t="shared" si="0"/>
        <v>32</v>
      </c>
      <c r="C40" s="48" t="s">
        <v>99</v>
      </c>
      <c r="D40" s="48"/>
      <c r="E40" s="51">
        <v>1</v>
      </c>
      <c r="F40" s="13" t="s">
        <v>100</v>
      </c>
      <c r="G40" s="51" t="s">
        <v>22</v>
      </c>
      <c r="H40" s="48">
        <v>1</v>
      </c>
      <c r="I40" s="51">
        <v>1</v>
      </c>
      <c r="J40" s="51" t="s">
        <v>32</v>
      </c>
      <c r="K40" s="79">
        <v>32</v>
      </c>
      <c r="L40" s="13" t="s">
        <v>94</v>
      </c>
      <c r="M40" s="16"/>
      <c r="N40" s="92" t="s">
        <v>0</v>
      </c>
      <c r="O40" s="90" t="s">
        <v>0</v>
      </c>
      <c r="P40" s="48"/>
      <c r="Q40" s="48"/>
    </row>
    <row r="41" spans="2:17" ht="27">
      <c r="B41" s="48">
        <f t="shared" si="0"/>
        <v>33</v>
      </c>
      <c r="C41" s="48" t="s">
        <v>101</v>
      </c>
      <c r="D41" s="48"/>
      <c r="E41" s="51">
        <v>1</v>
      </c>
      <c r="F41" s="13" t="s">
        <v>102</v>
      </c>
      <c r="G41" s="51" t="s">
        <v>22</v>
      </c>
      <c r="H41" s="48">
        <v>1</v>
      </c>
      <c r="I41" s="51">
        <v>1</v>
      </c>
      <c r="J41" s="51" t="s">
        <v>32</v>
      </c>
      <c r="K41" s="79">
        <v>33</v>
      </c>
      <c r="L41" s="62" t="s">
        <v>546</v>
      </c>
      <c r="M41" s="16"/>
      <c r="N41" s="92" t="s">
        <v>0</v>
      </c>
      <c r="O41" s="90" t="s">
        <v>0</v>
      </c>
      <c r="P41" s="48"/>
      <c r="Q41" s="48"/>
    </row>
    <row r="42" spans="2:17">
      <c r="B42" s="48">
        <f t="shared" si="0"/>
        <v>34</v>
      </c>
      <c r="C42" s="48" t="s">
        <v>103</v>
      </c>
      <c r="D42" s="48"/>
      <c r="E42" s="51">
        <v>1</v>
      </c>
      <c r="F42" s="13" t="s">
        <v>104</v>
      </c>
      <c r="G42" s="51" t="s">
        <v>22</v>
      </c>
      <c r="H42" s="48">
        <v>1</v>
      </c>
      <c r="I42" s="51">
        <v>1</v>
      </c>
      <c r="J42" s="51" t="s">
        <v>32</v>
      </c>
      <c r="K42" s="79">
        <v>34</v>
      </c>
      <c r="L42" s="13" t="s">
        <v>94</v>
      </c>
      <c r="M42" s="16"/>
      <c r="N42" s="92" t="s">
        <v>0</v>
      </c>
      <c r="O42" s="90" t="s">
        <v>0</v>
      </c>
      <c r="P42" s="48"/>
      <c r="Q42" s="48"/>
    </row>
    <row r="43" spans="2:17">
      <c r="B43" s="48">
        <f t="shared" si="0"/>
        <v>35</v>
      </c>
      <c r="C43" s="48" t="s">
        <v>105</v>
      </c>
      <c r="D43" s="48"/>
      <c r="E43" s="51">
        <v>1</v>
      </c>
      <c r="F43" s="13" t="s">
        <v>106</v>
      </c>
      <c r="G43" s="51" t="s">
        <v>22</v>
      </c>
      <c r="H43" s="48">
        <v>1</v>
      </c>
      <c r="I43" s="51">
        <v>1</v>
      </c>
      <c r="J43" s="51" t="s">
        <v>32</v>
      </c>
      <c r="K43" s="79">
        <v>35</v>
      </c>
      <c r="L43" s="13"/>
      <c r="M43" s="16"/>
      <c r="N43" s="92" t="s">
        <v>0</v>
      </c>
      <c r="O43" s="90" t="s">
        <v>0</v>
      </c>
      <c r="P43" s="48"/>
      <c r="Q43" s="48"/>
    </row>
    <row r="44" spans="2:17">
      <c r="B44" s="48">
        <f t="shared" si="0"/>
        <v>36</v>
      </c>
      <c r="C44" s="48" t="s">
        <v>107</v>
      </c>
      <c r="D44" s="48"/>
      <c r="E44" s="51">
        <v>1</v>
      </c>
      <c r="F44" s="13" t="s">
        <v>106</v>
      </c>
      <c r="G44" s="51" t="s">
        <v>22</v>
      </c>
      <c r="H44" s="48">
        <v>1</v>
      </c>
      <c r="I44" s="51">
        <v>1</v>
      </c>
      <c r="J44" s="51" t="s">
        <v>32</v>
      </c>
      <c r="K44" s="79">
        <v>36</v>
      </c>
      <c r="L44" s="13"/>
      <c r="M44" s="17"/>
      <c r="N44" s="92" t="s">
        <v>0</v>
      </c>
      <c r="O44" s="90" t="s">
        <v>0</v>
      </c>
      <c r="P44" s="48"/>
      <c r="Q44" s="48"/>
    </row>
    <row r="45" spans="2:17" ht="28.5" customHeight="1">
      <c r="B45" s="48">
        <f t="shared" si="0"/>
        <v>37</v>
      </c>
      <c r="C45" s="87" t="s">
        <v>108</v>
      </c>
      <c r="D45" s="87">
        <v>0</v>
      </c>
      <c r="E45" s="88">
        <v>1</v>
      </c>
      <c r="F45" s="89" t="s">
        <v>109</v>
      </c>
      <c r="G45" s="51" t="s">
        <v>5</v>
      </c>
      <c r="H45" s="48">
        <v>8</v>
      </c>
      <c r="I45" s="51">
        <v>10</v>
      </c>
      <c r="J45" s="51" t="s">
        <v>5</v>
      </c>
      <c r="K45" s="79">
        <v>37</v>
      </c>
      <c r="L45" s="13" t="s">
        <v>110</v>
      </c>
      <c r="M45" s="49"/>
      <c r="N45" s="92" t="s">
        <v>581</v>
      </c>
      <c r="O45" s="90" t="s">
        <v>0</v>
      </c>
      <c r="P45" s="48"/>
      <c r="Q45" s="48"/>
    </row>
    <row r="46" spans="2:17" ht="28.5" customHeight="1">
      <c r="B46" s="48">
        <f t="shared" si="0"/>
        <v>38</v>
      </c>
      <c r="C46" s="87" t="s">
        <v>111</v>
      </c>
      <c r="D46" s="87">
        <v>1</v>
      </c>
      <c r="E46" s="88">
        <v>1</v>
      </c>
      <c r="F46" s="89" t="s">
        <v>112</v>
      </c>
      <c r="G46" s="51" t="s">
        <v>5</v>
      </c>
      <c r="H46" s="48">
        <v>8</v>
      </c>
      <c r="I46" s="51">
        <v>10</v>
      </c>
      <c r="J46" s="51" t="s">
        <v>5</v>
      </c>
      <c r="K46" s="79">
        <v>38</v>
      </c>
      <c r="L46" s="13"/>
      <c r="M46" s="13"/>
      <c r="N46" s="92" t="s">
        <v>581</v>
      </c>
      <c r="O46" s="90" t="s">
        <v>0</v>
      </c>
      <c r="P46" s="48"/>
      <c r="Q46" s="48"/>
    </row>
    <row r="47" spans="2:17" ht="28.5" customHeight="1">
      <c r="B47" s="48">
        <f t="shared" si="0"/>
        <v>39</v>
      </c>
      <c r="C47" s="87" t="s">
        <v>113</v>
      </c>
      <c r="D47" s="87">
        <v>2</v>
      </c>
      <c r="E47" s="88">
        <v>1</v>
      </c>
      <c r="F47" s="89" t="s">
        <v>114</v>
      </c>
      <c r="G47" s="51" t="s">
        <v>5</v>
      </c>
      <c r="H47" s="48">
        <v>8</v>
      </c>
      <c r="I47" s="51">
        <v>10</v>
      </c>
      <c r="J47" s="51" t="s">
        <v>5</v>
      </c>
      <c r="K47" s="79">
        <v>39</v>
      </c>
      <c r="L47" s="13"/>
      <c r="M47" s="13"/>
      <c r="N47" s="92" t="s">
        <v>581</v>
      </c>
      <c r="O47" s="90" t="s">
        <v>0</v>
      </c>
      <c r="P47" s="48"/>
      <c r="Q47" s="48"/>
    </row>
    <row r="48" spans="2:17" ht="28.5" customHeight="1">
      <c r="B48" s="48">
        <f t="shared" si="0"/>
        <v>40</v>
      </c>
      <c r="C48" s="87" t="s">
        <v>115</v>
      </c>
      <c r="D48" s="87">
        <v>3</v>
      </c>
      <c r="E48" s="88">
        <v>1</v>
      </c>
      <c r="F48" s="89" t="s">
        <v>116</v>
      </c>
      <c r="G48" s="51" t="s">
        <v>5</v>
      </c>
      <c r="H48" s="48">
        <v>8</v>
      </c>
      <c r="I48" s="51">
        <v>10</v>
      </c>
      <c r="J48" s="51" t="s">
        <v>5</v>
      </c>
      <c r="K48" s="79">
        <v>40</v>
      </c>
      <c r="L48" s="13"/>
      <c r="M48" s="13"/>
      <c r="N48" s="92" t="s">
        <v>581</v>
      </c>
      <c r="O48" s="90" t="s">
        <v>0</v>
      </c>
      <c r="P48" s="48"/>
      <c r="Q48" s="48"/>
    </row>
    <row r="49" spans="2:17" ht="81.75" customHeight="1">
      <c r="B49" s="48">
        <f t="shared" si="0"/>
        <v>41</v>
      </c>
      <c r="C49" s="87" t="s">
        <v>117</v>
      </c>
      <c r="D49" s="87">
        <v>4</v>
      </c>
      <c r="E49" s="88">
        <v>1</v>
      </c>
      <c r="F49" s="89" t="s">
        <v>118</v>
      </c>
      <c r="G49" s="51" t="s">
        <v>5</v>
      </c>
      <c r="H49" s="48">
        <v>8</v>
      </c>
      <c r="I49" s="51">
        <v>10</v>
      </c>
      <c r="J49" s="51" t="s">
        <v>5</v>
      </c>
      <c r="K49" s="79">
        <v>41</v>
      </c>
      <c r="L49" s="13" t="s">
        <v>119</v>
      </c>
      <c r="M49" s="43" t="s">
        <v>588</v>
      </c>
      <c r="N49" s="92" t="s">
        <v>581</v>
      </c>
      <c r="O49" s="90" t="s">
        <v>0</v>
      </c>
      <c r="P49" s="48"/>
      <c r="Q49" s="48"/>
    </row>
    <row r="50" spans="2:17" ht="28.5" customHeight="1">
      <c r="B50" s="48">
        <f t="shared" si="0"/>
        <v>42</v>
      </c>
      <c r="C50" s="87" t="s">
        <v>120</v>
      </c>
      <c r="D50" s="87">
        <v>5</v>
      </c>
      <c r="E50" s="88">
        <v>1</v>
      </c>
      <c r="F50" s="89" t="s">
        <v>121</v>
      </c>
      <c r="G50" s="51" t="s">
        <v>5</v>
      </c>
      <c r="H50" s="48">
        <v>8</v>
      </c>
      <c r="I50" s="51">
        <v>10</v>
      </c>
      <c r="J50" s="51" t="s">
        <v>5</v>
      </c>
      <c r="K50" s="79">
        <v>42</v>
      </c>
      <c r="L50" s="13" t="s">
        <v>122</v>
      </c>
      <c r="M50" s="13"/>
      <c r="N50" s="92" t="s">
        <v>581</v>
      </c>
      <c r="O50" s="90" t="s">
        <v>581</v>
      </c>
      <c r="P50" s="48"/>
      <c r="Q50" s="48"/>
    </row>
    <row r="51" spans="2:17" ht="28.5" customHeight="1">
      <c r="B51" s="48">
        <f t="shared" si="0"/>
        <v>43</v>
      </c>
      <c r="C51" s="87" t="s">
        <v>123</v>
      </c>
      <c r="D51" s="87">
        <v>6</v>
      </c>
      <c r="E51" s="88">
        <v>1</v>
      </c>
      <c r="F51" s="89" t="s">
        <v>124</v>
      </c>
      <c r="G51" s="51" t="s">
        <v>5</v>
      </c>
      <c r="H51" s="48">
        <v>8</v>
      </c>
      <c r="I51" s="51">
        <v>10</v>
      </c>
      <c r="J51" s="51" t="s">
        <v>5</v>
      </c>
      <c r="K51" s="79">
        <v>43</v>
      </c>
      <c r="L51" s="13"/>
      <c r="M51" s="13"/>
      <c r="N51" s="92" t="s">
        <v>581</v>
      </c>
      <c r="O51" s="90" t="s">
        <v>0</v>
      </c>
      <c r="P51" s="48"/>
      <c r="Q51" s="48"/>
    </row>
    <row r="52" spans="2:17" ht="28.5" customHeight="1">
      <c r="B52" s="48">
        <f t="shared" si="0"/>
        <v>44</v>
      </c>
      <c r="C52" s="87" t="s">
        <v>125</v>
      </c>
      <c r="D52" s="87">
        <v>7</v>
      </c>
      <c r="E52" s="88">
        <v>1</v>
      </c>
      <c r="F52" s="89" t="s">
        <v>126</v>
      </c>
      <c r="G52" s="51" t="s">
        <v>5</v>
      </c>
      <c r="H52" s="48">
        <v>8</v>
      </c>
      <c r="I52" s="51">
        <v>10</v>
      </c>
      <c r="J52" s="51" t="s">
        <v>5</v>
      </c>
      <c r="K52" s="79">
        <v>44</v>
      </c>
      <c r="L52" s="13"/>
      <c r="M52" s="13"/>
      <c r="N52" s="92" t="s">
        <v>581</v>
      </c>
      <c r="O52" s="90" t="s">
        <v>0</v>
      </c>
      <c r="P52" s="48"/>
      <c r="Q52" s="48"/>
    </row>
    <row r="53" spans="2:17" ht="28.5" customHeight="1">
      <c r="B53" s="48">
        <f t="shared" si="0"/>
        <v>45</v>
      </c>
      <c r="C53" s="87" t="s">
        <v>127</v>
      </c>
      <c r="D53" s="87">
        <v>8</v>
      </c>
      <c r="E53" s="88">
        <v>1</v>
      </c>
      <c r="F53" s="89" t="s">
        <v>128</v>
      </c>
      <c r="G53" s="51" t="s">
        <v>5</v>
      </c>
      <c r="H53" s="48">
        <v>8</v>
      </c>
      <c r="I53" s="51">
        <v>10</v>
      </c>
      <c r="J53" s="51" t="s">
        <v>5</v>
      </c>
      <c r="K53" s="79">
        <v>45</v>
      </c>
      <c r="L53" s="13"/>
      <c r="M53" s="13"/>
      <c r="N53" s="92" t="s">
        <v>581</v>
      </c>
      <c r="O53" s="90" t="s">
        <v>0</v>
      </c>
      <c r="P53" s="48"/>
      <c r="Q53" s="48"/>
    </row>
    <row r="54" spans="2:17" ht="28.5" customHeight="1">
      <c r="B54" s="48">
        <f t="shared" si="0"/>
        <v>46</v>
      </c>
      <c r="C54" s="87" t="s">
        <v>129</v>
      </c>
      <c r="D54" s="87">
        <v>9</v>
      </c>
      <c r="E54" s="88">
        <v>1</v>
      </c>
      <c r="F54" s="89" t="s">
        <v>130</v>
      </c>
      <c r="G54" s="51" t="s">
        <v>5</v>
      </c>
      <c r="H54" s="48">
        <v>8</v>
      </c>
      <c r="I54" s="51">
        <v>10</v>
      </c>
      <c r="J54" s="51" t="s">
        <v>5</v>
      </c>
      <c r="K54" s="79">
        <v>46</v>
      </c>
      <c r="L54" s="13"/>
      <c r="M54" s="13"/>
      <c r="N54" s="92" t="s">
        <v>581</v>
      </c>
      <c r="O54" s="90" t="s">
        <v>0</v>
      </c>
      <c r="P54" s="48"/>
      <c r="Q54" s="48"/>
    </row>
    <row r="55" spans="2:17" ht="28.5" customHeight="1">
      <c r="B55" s="48">
        <f t="shared" si="0"/>
        <v>47</v>
      </c>
      <c r="C55" s="87" t="s">
        <v>131</v>
      </c>
      <c r="D55" s="87">
        <v>10</v>
      </c>
      <c r="E55" s="88">
        <v>1</v>
      </c>
      <c r="F55" s="89" t="s">
        <v>132</v>
      </c>
      <c r="G55" s="51" t="s">
        <v>5</v>
      </c>
      <c r="H55" s="48">
        <v>8</v>
      </c>
      <c r="I55" s="51">
        <v>10</v>
      </c>
      <c r="J55" s="51" t="s">
        <v>5</v>
      </c>
      <c r="K55" s="79">
        <v>47</v>
      </c>
      <c r="L55" s="13" t="s">
        <v>133</v>
      </c>
      <c r="M55" s="13"/>
      <c r="N55" s="92" t="s">
        <v>581</v>
      </c>
      <c r="O55" s="90" t="s">
        <v>0</v>
      </c>
      <c r="P55" s="48"/>
      <c r="Q55" s="48"/>
    </row>
    <row r="56" spans="2:17" ht="28.5" customHeight="1">
      <c r="B56" s="48">
        <f t="shared" si="0"/>
        <v>48</v>
      </c>
      <c r="C56" s="87" t="s">
        <v>134</v>
      </c>
      <c r="D56" s="87">
        <v>11</v>
      </c>
      <c r="E56" s="88">
        <v>1</v>
      </c>
      <c r="F56" s="89" t="s">
        <v>135</v>
      </c>
      <c r="G56" s="51" t="s">
        <v>5</v>
      </c>
      <c r="H56" s="48">
        <v>8</v>
      </c>
      <c r="I56" s="51">
        <v>10</v>
      </c>
      <c r="J56" s="51" t="s">
        <v>5</v>
      </c>
      <c r="K56" s="79">
        <v>48</v>
      </c>
      <c r="L56" s="13" t="s">
        <v>136</v>
      </c>
      <c r="M56" s="13"/>
      <c r="N56" s="92" t="s">
        <v>581</v>
      </c>
      <c r="O56" s="90" t="s">
        <v>0</v>
      </c>
      <c r="P56" s="48"/>
      <c r="Q56" s="48"/>
    </row>
    <row r="57" spans="2:17" ht="27">
      <c r="B57" s="48">
        <f t="shared" si="0"/>
        <v>49</v>
      </c>
      <c r="C57" s="48" t="s">
        <v>137</v>
      </c>
      <c r="D57" s="48">
        <v>12</v>
      </c>
      <c r="E57" s="51">
        <v>1</v>
      </c>
      <c r="F57" s="13" t="s">
        <v>566</v>
      </c>
      <c r="G57" s="51" t="s">
        <v>5</v>
      </c>
      <c r="H57" s="48">
        <v>8</v>
      </c>
      <c r="I57" s="51">
        <v>10</v>
      </c>
      <c r="J57" s="51" t="s">
        <v>5</v>
      </c>
      <c r="K57" s="79">
        <v>49</v>
      </c>
      <c r="L57" s="13" t="s">
        <v>138</v>
      </c>
      <c r="M57" s="13"/>
      <c r="N57" s="92" t="s">
        <v>0</v>
      </c>
      <c r="O57" s="90" t="s">
        <v>0</v>
      </c>
      <c r="P57" s="48"/>
      <c r="Q57" s="48"/>
    </row>
    <row r="58" spans="2:17" ht="28.5" customHeight="1">
      <c r="B58" s="48">
        <f t="shared" si="0"/>
        <v>50</v>
      </c>
      <c r="C58" s="87" t="s">
        <v>139</v>
      </c>
      <c r="D58" s="87">
        <v>13</v>
      </c>
      <c r="E58" s="88">
        <v>1</v>
      </c>
      <c r="F58" s="89" t="s">
        <v>140</v>
      </c>
      <c r="G58" s="51" t="s">
        <v>5</v>
      </c>
      <c r="H58" s="48">
        <v>8</v>
      </c>
      <c r="I58" s="51">
        <v>10</v>
      </c>
      <c r="J58" s="51" t="s">
        <v>5</v>
      </c>
      <c r="K58" s="79">
        <v>50</v>
      </c>
      <c r="L58" s="13" t="s">
        <v>133</v>
      </c>
      <c r="M58" s="41"/>
      <c r="N58" s="92" t="s">
        <v>45</v>
      </c>
      <c r="O58" s="90" t="s">
        <v>0</v>
      </c>
      <c r="P58" s="48"/>
      <c r="Q58" s="48"/>
    </row>
    <row r="59" spans="2:17" ht="28.5" customHeight="1">
      <c r="B59" s="48">
        <f t="shared" si="0"/>
        <v>51</v>
      </c>
      <c r="C59" s="87" t="s">
        <v>141</v>
      </c>
      <c r="D59" s="87">
        <v>14</v>
      </c>
      <c r="E59" s="88">
        <v>1</v>
      </c>
      <c r="F59" s="89" t="s">
        <v>142</v>
      </c>
      <c r="G59" s="51" t="s">
        <v>5</v>
      </c>
      <c r="H59" s="48">
        <v>8</v>
      </c>
      <c r="I59" s="51">
        <v>10</v>
      </c>
      <c r="J59" s="51" t="s">
        <v>5</v>
      </c>
      <c r="K59" s="79">
        <v>51</v>
      </c>
      <c r="L59" s="13"/>
      <c r="M59" s="13"/>
      <c r="N59" s="92" t="s">
        <v>581</v>
      </c>
      <c r="O59" s="90" t="s">
        <v>581</v>
      </c>
      <c r="P59" s="48"/>
      <c r="Q59" s="48"/>
    </row>
    <row r="60" spans="2:17" ht="28.5" customHeight="1">
      <c r="B60" s="48">
        <f t="shared" si="0"/>
        <v>52</v>
      </c>
      <c r="C60" s="87" t="s">
        <v>143</v>
      </c>
      <c r="D60" s="87">
        <v>15</v>
      </c>
      <c r="E60" s="88">
        <v>1</v>
      </c>
      <c r="F60" s="89" t="s">
        <v>144</v>
      </c>
      <c r="G60" s="51" t="s">
        <v>5</v>
      </c>
      <c r="H60" s="48">
        <v>8</v>
      </c>
      <c r="I60" s="51">
        <v>10</v>
      </c>
      <c r="J60" s="51" t="s">
        <v>5</v>
      </c>
      <c r="K60" s="79">
        <v>52</v>
      </c>
      <c r="L60" s="13"/>
      <c r="M60" s="13"/>
      <c r="N60" s="92" t="s">
        <v>581</v>
      </c>
      <c r="O60" s="90" t="s">
        <v>0</v>
      </c>
      <c r="P60" s="48"/>
      <c r="Q60" s="48"/>
    </row>
    <row r="61" spans="2:17" ht="28.5" customHeight="1">
      <c r="B61" s="48">
        <f t="shared" si="0"/>
        <v>53</v>
      </c>
      <c r="C61" s="87" t="s">
        <v>145</v>
      </c>
      <c r="D61" s="87">
        <v>16</v>
      </c>
      <c r="E61" s="88">
        <v>1</v>
      </c>
      <c r="F61" s="89" t="s">
        <v>146</v>
      </c>
      <c r="G61" s="51" t="s">
        <v>5</v>
      </c>
      <c r="H61" s="48">
        <v>8</v>
      </c>
      <c r="I61" s="51">
        <v>10</v>
      </c>
      <c r="J61" s="51" t="s">
        <v>5</v>
      </c>
      <c r="K61" s="79">
        <v>53</v>
      </c>
      <c r="L61" s="13"/>
      <c r="M61" s="41"/>
      <c r="N61" s="92" t="s">
        <v>581</v>
      </c>
      <c r="O61" s="90" t="s">
        <v>0</v>
      </c>
      <c r="P61" s="48"/>
      <c r="Q61" s="48"/>
    </row>
    <row r="62" spans="2:17">
      <c r="B62" s="48">
        <f t="shared" si="0"/>
        <v>54</v>
      </c>
      <c r="C62" s="48" t="s">
        <v>147</v>
      </c>
      <c r="D62" s="48">
        <v>17</v>
      </c>
      <c r="E62" s="51">
        <v>1</v>
      </c>
      <c r="F62" s="13" t="s">
        <v>148</v>
      </c>
      <c r="G62" s="51" t="s">
        <v>5</v>
      </c>
      <c r="H62" s="48">
        <v>8</v>
      </c>
      <c r="I62" s="51">
        <v>10</v>
      </c>
      <c r="J62" s="51" t="s">
        <v>5</v>
      </c>
      <c r="K62" s="79">
        <v>54</v>
      </c>
      <c r="L62" s="13" t="s">
        <v>68</v>
      </c>
      <c r="M62" s="18" t="s">
        <v>571</v>
      </c>
      <c r="N62" s="92" t="s">
        <v>0</v>
      </c>
      <c r="O62" s="90" t="s">
        <v>0</v>
      </c>
      <c r="P62" s="48"/>
      <c r="Q62" s="48"/>
    </row>
    <row r="63" spans="2:17">
      <c r="B63" s="48">
        <f t="shared" si="0"/>
        <v>55</v>
      </c>
      <c r="C63" s="48" t="s">
        <v>149</v>
      </c>
      <c r="D63" s="48">
        <v>18</v>
      </c>
      <c r="E63" s="51">
        <v>1</v>
      </c>
      <c r="F63" s="13" t="s">
        <v>150</v>
      </c>
      <c r="G63" s="51" t="s">
        <v>5</v>
      </c>
      <c r="H63" s="48">
        <v>8</v>
      </c>
      <c r="I63" s="51">
        <v>10</v>
      </c>
      <c r="J63" s="51" t="s">
        <v>5</v>
      </c>
      <c r="K63" s="79">
        <v>55</v>
      </c>
      <c r="L63" s="13" t="s">
        <v>68</v>
      </c>
      <c r="M63" s="16"/>
      <c r="N63" s="92" t="s">
        <v>0</v>
      </c>
      <c r="O63" s="90" t="s">
        <v>0</v>
      </c>
      <c r="P63" s="48"/>
      <c r="Q63" s="48"/>
    </row>
    <row r="64" spans="2:17">
      <c r="B64" s="48">
        <f t="shared" si="0"/>
        <v>56</v>
      </c>
      <c r="C64" s="48" t="s">
        <v>151</v>
      </c>
      <c r="D64" s="48">
        <v>19</v>
      </c>
      <c r="E64" s="51">
        <v>1</v>
      </c>
      <c r="F64" s="13" t="s">
        <v>152</v>
      </c>
      <c r="G64" s="51" t="s">
        <v>5</v>
      </c>
      <c r="H64" s="48">
        <v>8</v>
      </c>
      <c r="I64" s="51">
        <v>10</v>
      </c>
      <c r="J64" s="51" t="s">
        <v>5</v>
      </c>
      <c r="K64" s="79">
        <v>56</v>
      </c>
      <c r="L64" s="13" t="s">
        <v>68</v>
      </c>
      <c r="M64" s="17"/>
      <c r="N64" s="92" t="s">
        <v>0</v>
      </c>
      <c r="O64" s="90" t="s">
        <v>0</v>
      </c>
      <c r="P64" s="48"/>
      <c r="Q64" s="48"/>
    </row>
    <row r="65" spans="1:17" ht="28.5" customHeight="1">
      <c r="A65" s="116"/>
      <c r="B65" s="117">
        <f t="shared" si="0"/>
        <v>57</v>
      </c>
      <c r="C65" s="118" t="s">
        <v>153</v>
      </c>
      <c r="D65" s="118">
        <v>20</v>
      </c>
      <c r="E65" s="97" t="s">
        <v>154</v>
      </c>
      <c r="F65" s="98" t="s">
        <v>155</v>
      </c>
      <c r="G65" s="119" t="s">
        <v>5</v>
      </c>
      <c r="H65" s="123">
        <v>8</v>
      </c>
      <c r="I65" s="119">
        <v>10</v>
      </c>
      <c r="J65" s="119" t="s">
        <v>5</v>
      </c>
      <c r="K65" s="121">
        <v>57</v>
      </c>
      <c r="L65" s="56"/>
      <c r="M65" s="66"/>
      <c r="N65" s="114" t="s">
        <v>592</v>
      </c>
      <c r="O65" s="115" t="s">
        <v>581</v>
      </c>
      <c r="P65" s="48"/>
      <c r="Q65" s="48"/>
    </row>
    <row r="66" spans="1:17" ht="28.5" customHeight="1">
      <c r="A66" s="116"/>
      <c r="B66" s="117"/>
      <c r="C66" s="118"/>
      <c r="D66" s="118"/>
      <c r="E66" s="95" t="s">
        <v>156</v>
      </c>
      <c r="F66" s="96" t="s">
        <v>157</v>
      </c>
      <c r="G66" s="120"/>
      <c r="H66" s="124"/>
      <c r="I66" s="120"/>
      <c r="J66" s="120"/>
      <c r="K66" s="122"/>
      <c r="L66" s="54"/>
      <c r="M66" s="67"/>
      <c r="N66" s="114"/>
      <c r="O66" s="115"/>
      <c r="P66" s="48"/>
      <c r="Q66" s="48"/>
    </row>
    <row r="67" spans="1:17" ht="28.5" customHeight="1">
      <c r="A67" s="116"/>
      <c r="B67" s="117">
        <f>B65+1</f>
        <v>58</v>
      </c>
      <c r="C67" s="118" t="s">
        <v>158</v>
      </c>
      <c r="D67" s="118">
        <v>21</v>
      </c>
      <c r="E67" s="97" t="s">
        <v>154</v>
      </c>
      <c r="F67" s="98" t="s">
        <v>159</v>
      </c>
      <c r="G67" s="119" t="s">
        <v>5</v>
      </c>
      <c r="H67" s="123">
        <v>8</v>
      </c>
      <c r="I67" s="119">
        <v>10</v>
      </c>
      <c r="J67" s="119" t="s">
        <v>5</v>
      </c>
      <c r="K67" s="121">
        <v>58</v>
      </c>
      <c r="L67" s="56"/>
      <c r="M67" s="66"/>
      <c r="N67" s="114" t="s">
        <v>581</v>
      </c>
      <c r="O67" s="115" t="s">
        <v>581</v>
      </c>
      <c r="P67" s="48"/>
      <c r="Q67" s="48"/>
    </row>
    <row r="68" spans="1:17" ht="28.5" customHeight="1">
      <c r="A68" s="116"/>
      <c r="B68" s="117"/>
      <c r="C68" s="118"/>
      <c r="D68" s="118"/>
      <c r="E68" s="95" t="s">
        <v>156</v>
      </c>
      <c r="F68" s="96" t="s">
        <v>160</v>
      </c>
      <c r="G68" s="120"/>
      <c r="H68" s="124"/>
      <c r="I68" s="120"/>
      <c r="J68" s="120"/>
      <c r="K68" s="122"/>
      <c r="L68" s="54"/>
      <c r="M68" s="67"/>
      <c r="N68" s="114"/>
      <c r="O68" s="115"/>
      <c r="P68" s="48"/>
      <c r="Q68" s="48"/>
    </row>
    <row r="69" spans="1:17" ht="28.5" customHeight="1">
      <c r="A69" s="116"/>
      <c r="B69" s="117">
        <f>B67+1</f>
        <v>59</v>
      </c>
      <c r="C69" s="118" t="s">
        <v>161</v>
      </c>
      <c r="D69" s="118">
        <v>22</v>
      </c>
      <c r="E69" s="99" t="s">
        <v>154</v>
      </c>
      <c r="F69" s="100" t="s">
        <v>162</v>
      </c>
      <c r="G69" s="119" t="s">
        <v>5</v>
      </c>
      <c r="H69" s="123">
        <v>8</v>
      </c>
      <c r="I69" s="119">
        <v>10</v>
      </c>
      <c r="J69" s="119" t="s">
        <v>5</v>
      </c>
      <c r="K69" s="121">
        <v>59</v>
      </c>
      <c r="L69" s="56"/>
      <c r="M69" s="56"/>
      <c r="N69" s="114" t="s">
        <v>0</v>
      </c>
      <c r="O69" s="115" t="s">
        <v>581</v>
      </c>
      <c r="P69" s="48"/>
      <c r="Q69" s="48"/>
    </row>
    <row r="70" spans="1:17" ht="28.5" customHeight="1">
      <c r="A70" s="116"/>
      <c r="B70" s="117"/>
      <c r="C70" s="118"/>
      <c r="D70" s="118"/>
      <c r="E70" s="95" t="s">
        <v>156</v>
      </c>
      <c r="F70" s="96" t="s">
        <v>163</v>
      </c>
      <c r="G70" s="120"/>
      <c r="H70" s="124"/>
      <c r="I70" s="120"/>
      <c r="J70" s="120"/>
      <c r="K70" s="122"/>
      <c r="L70" s="54"/>
      <c r="M70" s="67"/>
      <c r="N70" s="114"/>
      <c r="O70" s="115"/>
      <c r="P70" s="48"/>
      <c r="Q70" s="48"/>
    </row>
    <row r="71" spans="1:17" ht="28.5" customHeight="1">
      <c r="A71" s="116"/>
      <c r="B71" s="117">
        <f>B69+1</f>
        <v>60</v>
      </c>
      <c r="C71" s="118" t="s">
        <v>164</v>
      </c>
      <c r="D71" s="118">
        <v>23</v>
      </c>
      <c r="E71" s="99" t="s">
        <v>154</v>
      </c>
      <c r="F71" s="100" t="s">
        <v>165</v>
      </c>
      <c r="G71" s="119" t="s">
        <v>5</v>
      </c>
      <c r="H71" s="123">
        <v>8</v>
      </c>
      <c r="I71" s="119">
        <v>10</v>
      </c>
      <c r="J71" s="119" t="s">
        <v>5</v>
      </c>
      <c r="K71" s="121">
        <v>60</v>
      </c>
      <c r="L71" s="56"/>
      <c r="M71" s="56"/>
      <c r="N71" s="114" t="s">
        <v>0</v>
      </c>
      <c r="O71" s="115" t="s">
        <v>581</v>
      </c>
      <c r="P71" s="48"/>
      <c r="Q71" s="48"/>
    </row>
    <row r="72" spans="1:17" ht="28.5" customHeight="1">
      <c r="A72" s="116"/>
      <c r="B72" s="117"/>
      <c r="C72" s="118"/>
      <c r="D72" s="118"/>
      <c r="E72" s="95" t="s">
        <v>156</v>
      </c>
      <c r="F72" s="96" t="s">
        <v>166</v>
      </c>
      <c r="G72" s="120"/>
      <c r="H72" s="124"/>
      <c r="I72" s="120"/>
      <c r="J72" s="120"/>
      <c r="K72" s="122"/>
      <c r="L72" s="54"/>
      <c r="M72" s="67"/>
      <c r="N72" s="114"/>
      <c r="O72" s="115"/>
      <c r="P72" s="48"/>
      <c r="Q72" s="48"/>
    </row>
    <row r="73" spans="1:17" ht="28.5" customHeight="1">
      <c r="A73" s="116"/>
      <c r="B73" s="117">
        <f>B71+1</f>
        <v>61</v>
      </c>
      <c r="C73" s="118" t="s">
        <v>167</v>
      </c>
      <c r="D73" s="118">
        <v>24</v>
      </c>
      <c r="E73" s="55" t="s">
        <v>154</v>
      </c>
      <c r="F73" s="100" t="s">
        <v>168</v>
      </c>
      <c r="G73" s="119" t="s">
        <v>5</v>
      </c>
      <c r="H73" s="123">
        <v>8</v>
      </c>
      <c r="I73" s="119">
        <v>10</v>
      </c>
      <c r="J73" s="119" t="s">
        <v>5</v>
      </c>
      <c r="K73" s="121">
        <v>61</v>
      </c>
      <c r="L73" s="56"/>
      <c r="M73" s="56"/>
      <c r="N73" s="114" t="s">
        <v>0</v>
      </c>
      <c r="O73" s="115" t="s">
        <v>581</v>
      </c>
      <c r="P73" s="48"/>
      <c r="Q73" s="48"/>
    </row>
    <row r="74" spans="1:17" ht="28.5" customHeight="1">
      <c r="A74" s="116"/>
      <c r="B74" s="117"/>
      <c r="C74" s="118"/>
      <c r="D74" s="118"/>
      <c r="E74" s="95" t="s">
        <v>156</v>
      </c>
      <c r="F74" s="96" t="s">
        <v>169</v>
      </c>
      <c r="G74" s="120"/>
      <c r="H74" s="124"/>
      <c r="I74" s="120"/>
      <c r="J74" s="120"/>
      <c r="K74" s="122"/>
      <c r="L74" s="54"/>
      <c r="M74" s="67"/>
      <c r="N74" s="114"/>
      <c r="O74" s="115"/>
      <c r="P74" s="48"/>
      <c r="Q74" s="48"/>
    </row>
    <row r="75" spans="1:17" ht="28.5" customHeight="1">
      <c r="A75" s="116"/>
      <c r="B75" s="117">
        <f>B73+1</f>
        <v>62</v>
      </c>
      <c r="C75" s="118" t="s">
        <v>170</v>
      </c>
      <c r="D75" s="118">
        <v>25</v>
      </c>
      <c r="E75" s="55" t="s">
        <v>154</v>
      </c>
      <c r="F75" s="66" t="s">
        <v>171</v>
      </c>
      <c r="G75" s="119" t="s">
        <v>5</v>
      </c>
      <c r="H75" s="123">
        <v>8</v>
      </c>
      <c r="I75" s="119">
        <v>10</v>
      </c>
      <c r="J75" s="119" t="s">
        <v>5</v>
      </c>
      <c r="K75" s="121">
        <v>62</v>
      </c>
      <c r="L75" s="56"/>
      <c r="M75" s="56"/>
      <c r="N75" s="114" t="s">
        <v>0</v>
      </c>
      <c r="O75" s="115" t="s">
        <v>581</v>
      </c>
      <c r="P75" s="48"/>
      <c r="Q75" s="48"/>
    </row>
    <row r="76" spans="1:17" ht="28.5" customHeight="1">
      <c r="A76" s="116"/>
      <c r="B76" s="117"/>
      <c r="C76" s="118"/>
      <c r="D76" s="118"/>
      <c r="E76" s="95" t="s">
        <v>156</v>
      </c>
      <c r="F76" s="96" t="s">
        <v>172</v>
      </c>
      <c r="G76" s="120"/>
      <c r="H76" s="124"/>
      <c r="I76" s="120"/>
      <c r="J76" s="120"/>
      <c r="K76" s="122"/>
      <c r="L76" s="54"/>
      <c r="M76" s="67"/>
      <c r="N76" s="114"/>
      <c r="O76" s="115"/>
      <c r="P76" s="48"/>
      <c r="Q76" s="48"/>
    </row>
    <row r="77" spans="1:17" ht="28.5" customHeight="1">
      <c r="B77" s="48">
        <f>B75+1</f>
        <v>63</v>
      </c>
      <c r="C77" s="87" t="s">
        <v>173</v>
      </c>
      <c r="D77" s="87">
        <v>26</v>
      </c>
      <c r="E77" s="88">
        <v>1</v>
      </c>
      <c r="F77" s="89" t="s">
        <v>174</v>
      </c>
      <c r="G77" s="51" t="s">
        <v>175</v>
      </c>
      <c r="H77" s="48">
        <v>8</v>
      </c>
      <c r="I77" s="51">
        <v>10</v>
      </c>
      <c r="J77" s="51" t="s">
        <v>5</v>
      </c>
      <c r="K77" s="79">
        <v>63</v>
      </c>
      <c r="L77" s="13"/>
      <c r="M77" s="13"/>
      <c r="N77" s="92" t="s">
        <v>581</v>
      </c>
      <c r="O77" s="90" t="s">
        <v>0</v>
      </c>
      <c r="P77" s="48"/>
      <c r="Q77" s="48"/>
    </row>
    <row r="78" spans="1:17" ht="28.5" customHeight="1">
      <c r="B78" s="48">
        <f t="shared" si="0"/>
        <v>64</v>
      </c>
      <c r="C78" s="87" t="s">
        <v>176</v>
      </c>
      <c r="D78" s="87">
        <v>27</v>
      </c>
      <c r="E78" s="88">
        <v>1</v>
      </c>
      <c r="F78" s="89" t="s">
        <v>177</v>
      </c>
      <c r="G78" s="51" t="s">
        <v>175</v>
      </c>
      <c r="H78" s="48">
        <v>8</v>
      </c>
      <c r="I78" s="51">
        <v>10</v>
      </c>
      <c r="J78" s="51" t="s">
        <v>5</v>
      </c>
      <c r="K78" s="79">
        <v>64</v>
      </c>
      <c r="L78" s="13" t="s">
        <v>178</v>
      </c>
      <c r="M78" s="58"/>
      <c r="N78" s="92" t="s">
        <v>581</v>
      </c>
      <c r="O78" s="90" t="s">
        <v>0</v>
      </c>
      <c r="P78" s="48"/>
      <c r="Q78" s="48"/>
    </row>
    <row r="79" spans="1:17" ht="28.5" customHeight="1">
      <c r="B79" s="48">
        <f t="shared" ref="B79:B86" si="1">B78+1</f>
        <v>65</v>
      </c>
      <c r="C79" s="87" t="s">
        <v>179</v>
      </c>
      <c r="D79" s="87">
        <v>28</v>
      </c>
      <c r="E79" s="88">
        <v>1</v>
      </c>
      <c r="F79" s="89" t="s">
        <v>180</v>
      </c>
      <c r="G79" s="51" t="s">
        <v>175</v>
      </c>
      <c r="H79" s="48">
        <v>8</v>
      </c>
      <c r="I79" s="51">
        <v>10</v>
      </c>
      <c r="J79" s="51" t="s">
        <v>5</v>
      </c>
      <c r="K79" s="79">
        <v>65</v>
      </c>
      <c r="L79" s="13"/>
      <c r="M79" s="13"/>
      <c r="N79" s="92" t="s">
        <v>581</v>
      </c>
      <c r="O79" s="90" t="s">
        <v>0</v>
      </c>
      <c r="P79" s="48"/>
      <c r="Q79" s="48"/>
    </row>
    <row r="80" spans="1:17" ht="28.5" customHeight="1">
      <c r="B80" s="48">
        <f t="shared" si="1"/>
        <v>66</v>
      </c>
      <c r="C80" s="87" t="s">
        <v>181</v>
      </c>
      <c r="D80" s="87">
        <v>29</v>
      </c>
      <c r="E80" s="88">
        <v>1</v>
      </c>
      <c r="F80" s="89" t="s">
        <v>182</v>
      </c>
      <c r="G80" s="51" t="s">
        <v>175</v>
      </c>
      <c r="H80" s="48">
        <v>8</v>
      </c>
      <c r="I80" s="51">
        <v>10</v>
      </c>
      <c r="J80" s="51" t="s">
        <v>5</v>
      </c>
      <c r="K80" s="79">
        <v>66</v>
      </c>
      <c r="L80" s="13"/>
      <c r="M80" s="58"/>
      <c r="N80" s="92" t="s">
        <v>581</v>
      </c>
      <c r="O80" s="90" t="s">
        <v>0</v>
      </c>
      <c r="P80" s="48"/>
      <c r="Q80" s="48"/>
    </row>
    <row r="81" spans="1:17" ht="28.5" customHeight="1">
      <c r="B81" s="48">
        <f t="shared" si="1"/>
        <v>67</v>
      </c>
      <c r="C81" s="87" t="s">
        <v>183</v>
      </c>
      <c r="D81" s="87">
        <v>30</v>
      </c>
      <c r="E81" s="88">
        <v>1</v>
      </c>
      <c r="F81" s="89" t="s">
        <v>184</v>
      </c>
      <c r="G81" s="51" t="s">
        <v>175</v>
      </c>
      <c r="H81" s="48">
        <v>8</v>
      </c>
      <c r="I81" s="51">
        <v>10</v>
      </c>
      <c r="J81" s="51" t="s">
        <v>5</v>
      </c>
      <c r="K81" s="79">
        <v>67</v>
      </c>
      <c r="L81" s="13" t="s">
        <v>185</v>
      </c>
      <c r="M81" s="13"/>
      <c r="N81" s="92" t="s">
        <v>581</v>
      </c>
      <c r="O81" s="90" t="s">
        <v>0</v>
      </c>
      <c r="P81" s="48"/>
      <c r="Q81" s="48"/>
    </row>
    <row r="82" spans="1:17" ht="28.5" customHeight="1">
      <c r="A82" s="116"/>
      <c r="B82" s="117">
        <f t="shared" si="1"/>
        <v>68</v>
      </c>
      <c r="C82" s="118" t="s">
        <v>186</v>
      </c>
      <c r="D82" s="118">
        <v>31</v>
      </c>
      <c r="E82" s="97" t="s">
        <v>154</v>
      </c>
      <c r="F82" s="98" t="s">
        <v>187</v>
      </c>
      <c r="G82" s="119" t="s">
        <v>175</v>
      </c>
      <c r="H82" s="123">
        <v>8</v>
      </c>
      <c r="I82" s="119">
        <v>10</v>
      </c>
      <c r="J82" s="119" t="s">
        <v>5</v>
      </c>
      <c r="K82" s="121">
        <v>68</v>
      </c>
      <c r="L82" s="56" t="s">
        <v>188</v>
      </c>
      <c r="M82" s="56"/>
      <c r="N82" s="92" t="s">
        <v>581</v>
      </c>
      <c r="O82" s="90" t="s">
        <v>0</v>
      </c>
      <c r="P82" s="48"/>
      <c r="Q82" s="48"/>
    </row>
    <row r="83" spans="1:17" ht="28.5" customHeight="1">
      <c r="A83" s="116"/>
      <c r="B83" s="117"/>
      <c r="C83" s="118"/>
      <c r="D83" s="118"/>
      <c r="E83" s="53" t="s">
        <v>156</v>
      </c>
      <c r="F83" s="54"/>
      <c r="G83" s="120"/>
      <c r="H83" s="124"/>
      <c r="I83" s="120"/>
      <c r="J83" s="120"/>
      <c r="K83" s="122"/>
      <c r="L83" s="54"/>
      <c r="M83" s="54"/>
      <c r="N83" s="92" t="s">
        <v>0</v>
      </c>
      <c r="O83" s="90" t="s">
        <v>0</v>
      </c>
      <c r="P83" s="48"/>
      <c r="Q83" s="48"/>
    </row>
    <row r="84" spans="1:17" ht="27">
      <c r="B84" s="74">
        <f>B82+1</f>
        <v>69</v>
      </c>
      <c r="C84" s="74" t="s">
        <v>189</v>
      </c>
      <c r="D84" s="74">
        <v>32</v>
      </c>
      <c r="E84" s="75">
        <v>1</v>
      </c>
      <c r="F84" s="71" t="s">
        <v>552</v>
      </c>
      <c r="G84" s="75" t="s">
        <v>175</v>
      </c>
      <c r="H84" s="74">
        <v>8</v>
      </c>
      <c r="I84" s="75">
        <v>10</v>
      </c>
      <c r="J84" s="75" t="s">
        <v>5</v>
      </c>
      <c r="K84" s="79">
        <v>69</v>
      </c>
      <c r="L84" s="71" t="s">
        <v>574</v>
      </c>
      <c r="M84" s="71"/>
      <c r="N84" s="94" t="s">
        <v>555</v>
      </c>
      <c r="O84" s="90" t="s">
        <v>0</v>
      </c>
      <c r="P84" s="48"/>
      <c r="Q84" s="48">
        <v>2025</v>
      </c>
    </row>
    <row r="85" spans="1:17" ht="20.25" customHeight="1">
      <c r="B85" s="74">
        <f t="shared" si="1"/>
        <v>70</v>
      </c>
      <c r="C85" s="74" t="s">
        <v>190</v>
      </c>
      <c r="D85" s="74">
        <v>33</v>
      </c>
      <c r="E85" s="75">
        <v>1</v>
      </c>
      <c r="F85" s="71" t="s">
        <v>553</v>
      </c>
      <c r="G85" s="75" t="s">
        <v>175</v>
      </c>
      <c r="H85" s="74">
        <v>8</v>
      </c>
      <c r="I85" s="75">
        <v>10</v>
      </c>
      <c r="J85" s="75" t="s">
        <v>5</v>
      </c>
      <c r="K85" s="79">
        <v>70</v>
      </c>
      <c r="L85" s="71" t="s">
        <v>575</v>
      </c>
      <c r="M85" s="77"/>
      <c r="N85" s="94" t="s">
        <v>0</v>
      </c>
      <c r="O85" s="91" t="s">
        <v>0</v>
      </c>
      <c r="P85" s="48"/>
      <c r="Q85" s="48">
        <v>2025</v>
      </c>
    </row>
    <row r="86" spans="1:17" ht="20.25" customHeight="1">
      <c r="B86" s="74">
        <f t="shared" si="1"/>
        <v>71</v>
      </c>
      <c r="C86" s="74" t="s">
        <v>191</v>
      </c>
      <c r="D86" s="74">
        <v>34</v>
      </c>
      <c r="E86" s="75">
        <v>1</v>
      </c>
      <c r="F86" s="71" t="s">
        <v>554</v>
      </c>
      <c r="G86" s="75" t="s">
        <v>175</v>
      </c>
      <c r="H86" s="74">
        <v>8</v>
      </c>
      <c r="I86" s="75">
        <v>10</v>
      </c>
      <c r="J86" s="75" t="s">
        <v>5</v>
      </c>
      <c r="K86" s="79">
        <v>71</v>
      </c>
      <c r="L86" s="71" t="s">
        <v>575</v>
      </c>
      <c r="M86" s="77"/>
      <c r="N86" s="94" t="s">
        <v>0</v>
      </c>
      <c r="O86" s="91" t="s">
        <v>0</v>
      </c>
      <c r="P86" s="48"/>
      <c r="Q86" s="48">
        <v>2025</v>
      </c>
    </row>
    <row r="87" spans="1:17">
      <c r="A87" s="116"/>
      <c r="B87" s="117">
        <f>B86+1</f>
        <v>72</v>
      </c>
      <c r="C87" s="118" t="s">
        <v>192</v>
      </c>
      <c r="D87" s="118">
        <v>35</v>
      </c>
      <c r="E87" s="55" t="s">
        <v>154</v>
      </c>
      <c r="F87" s="66" t="s">
        <v>193</v>
      </c>
      <c r="G87" s="119" t="s">
        <v>5</v>
      </c>
      <c r="H87" s="123">
        <v>8</v>
      </c>
      <c r="I87" s="119">
        <v>10</v>
      </c>
      <c r="J87" s="119" t="s">
        <v>5</v>
      </c>
      <c r="K87" s="121">
        <v>72</v>
      </c>
      <c r="L87" s="56"/>
      <c r="M87" s="68" t="s">
        <v>571</v>
      </c>
      <c r="N87" s="114" t="s">
        <v>0</v>
      </c>
      <c r="O87" s="115" t="s">
        <v>581</v>
      </c>
      <c r="P87" s="48"/>
      <c r="Q87" s="48"/>
    </row>
    <row r="88" spans="1:17" ht="28.5" customHeight="1">
      <c r="A88" s="116"/>
      <c r="B88" s="117"/>
      <c r="C88" s="118"/>
      <c r="D88" s="118"/>
      <c r="E88" s="95" t="s">
        <v>156</v>
      </c>
      <c r="F88" s="96" t="s">
        <v>194</v>
      </c>
      <c r="G88" s="120"/>
      <c r="H88" s="124"/>
      <c r="I88" s="120"/>
      <c r="J88" s="120"/>
      <c r="K88" s="122"/>
      <c r="L88" s="54" t="s">
        <v>195</v>
      </c>
      <c r="M88" s="67"/>
      <c r="N88" s="114"/>
      <c r="O88" s="115"/>
      <c r="P88" s="48"/>
      <c r="Q88" s="48"/>
    </row>
    <row r="89" spans="1:17">
      <c r="A89" s="116"/>
      <c r="B89" s="117">
        <f>B87+1</f>
        <v>73</v>
      </c>
      <c r="C89" s="118" t="s">
        <v>196</v>
      </c>
      <c r="D89" s="118">
        <v>36</v>
      </c>
      <c r="E89" s="55" t="s">
        <v>154</v>
      </c>
      <c r="F89" s="66" t="s">
        <v>193</v>
      </c>
      <c r="G89" s="119" t="s">
        <v>5</v>
      </c>
      <c r="H89" s="123">
        <v>8</v>
      </c>
      <c r="I89" s="119">
        <v>10</v>
      </c>
      <c r="J89" s="119" t="s">
        <v>5</v>
      </c>
      <c r="K89" s="121">
        <v>73</v>
      </c>
      <c r="L89" s="56"/>
      <c r="M89" s="68" t="s">
        <v>571</v>
      </c>
      <c r="N89" s="114" t="s">
        <v>0</v>
      </c>
      <c r="O89" s="115" t="s">
        <v>581</v>
      </c>
      <c r="P89" s="48"/>
      <c r="Q89" s="48"/>
    </row>
    <row r="90" spans="1:17" ht="28.5" customHeight="1">
      <c r="A90" s="116"/>
      <c r="B90" s="117"/>
      <c r="C90" s="118"/>
      <c r="D90" s="118"/>
      <c r="E90" s="95" t="s">
        <v>156</v>
      </c>
      <c r="F90" s="96" t="s">
        <v>197</v>
      </c>
      <c r="G90" s="120"/>
      <c r="H90" s="124"/>
      <c r="I90" s="120"/>
      <c r="J90" s="120"/>
      <c r="K90" s="122"/>
      <c r="L90" s="54" t="s">
        <v>195</v>
      </c>
      <c r="M90" s="67"/>
      <c r="N90" s="114"/>
      <c r="O90" s="115"/>
      <c r="P90" s="48"/>
      <c r="Q90" s="48"/>
    </row>
    <row r="91" spans="1:17">
      <c r="B91" s="48">
        <f>B89+1</f>
        <v>74</v>
      </c>
      <c r="C91" s="48" t="s">
        <v>198</v>
      </c>
      <c r="D91" s="48">
        <v>37</v>
      </c>
      <c r="E91" s="51">
        <v>1</v>
      </c>
      <c r="F91" s="41" t="s">
        <v>193</v>
      </c>
      <c r="G91" s="51" t="s">
        <v>175</v>
      </c>
      <c r="H91" s="48">
        <v>8</v>
      </c>
      <c r="I91" s="51">
        <v>10</v>
      </c>
      <c r="J91" s="51" t="s">
        <v>5</v>
      </c>
      <c r="K91" s="79">
        <v>74</v>
      </c>
      <c r="L91" s="13"/>
      <c r="M91" s="13"/>
      <c r="N91" s="92" t="s">
        <v>0</v>
      </c>
      <c r="O91" s="90" t="s">
        <v>0</v>
      </c>
      <c r="P91" s="48"/>
      <c r="Q91" s="48"/>
    </row>
    <row r="92" spans="1:17" ht="27">
      <c r="B92" s="74">
        <f t="shared" ref="B92:B153" si="2">B91+1</f>
        <v>75</v>
      </c>
      <c r="C92" s="74" t="s">
        <v>199</v>
      </c>
      <c r="D92" s="74">
        <v>38</v>
      </c>
      <c r="E92" s="75">
        <v>1</v>
      </c>
      <c r="F92" s="78" t="s">
        <v>568</v>
      </c>
      <c r="G92" s="75" t="s">
        <v>175</v>
      </c>
      <c r="H92" s="74">
        <v>8</v>
      </c>
      <c r="I92" s="75">
        <v>10</v>
      </c>
      <c r="J92" s="75" t="s">
        <v>5</v>
      </c>
      <c r="K92" s="79">
        <v>75</v>
      </c>
      <c r="L92" s="71" t="s">
        <v>569</v>
      </c>
      <c r="M92" s="71"/>
      <c r="N92" s="92" t="s">
        <v>0</v>
      </c>
      <c r="O92" s="91" t="s">
        <v>567</v>
      </c>
      <c r="P92" s="48"/>
      <c r="Q92" s="48">
        <v>2025</v>
      </c>
    </row>
    <row r="93" spans="1:17">
      <c r="B93" s="48">
        <f t="shared" si="2"/>
        <v>76</v>
      </c>
      <c r="C93" s="48" t="s">
        <v>200</v>
      </c>
      <c r="D93" s="48">
        <v>39</v>
      </c>
      <c r="E93" s="51">
        <v>1</v>
      </c>
      <c r="F93" s="13" t="s">
        <v>201</v>
      </c>
      <c r="G93" s="51" t="s">
        <v>202</v>
      </c>
      <c r="H93" s="48">
        <v>4</v>
      </c>
      <c r="I93" s="51"/>
      <c r="J93" s="51" t="s">
        <v>4</v>
      </c>
      <c r="K93" s="79">
        <v>76</v>
      </c>
      <c r="L93" s="13" t="s">
        <v>203</v>
      </c>
      <c r="M93" s="13"/>
      <c r="N93" s="92" t="s">
        <v>0</v>
      </c>
      <c r="O93" s="90" t="s">
        <v>0</v>
      </c>
      <c r="P93" s="48"/>
      <c r="Q93" s="48"/>
    </row>
    <row r="94" spans="1:17" ht="28.5" customHeight="1">
      <c r="B94" s="48">
        <f t="shared" si="2"/>
        <v>77</v>
      </c>
      <c r="C94" s="87" t="s">
        <v>204</v>
      </c>
      <c r="D94" s="87">
        <v>1</v>
      </c>
      <c r="E94" s="88">
        <v>2</v>
      </c>
      <c r="F94" s="89" t="s">
        <v>205</v>
      </c>
      <c r="G94" s="51" t="s">
        <v>22</v>
      </c>
      <c r="H94" s="48">
        <v>1</v>
      </c>
      <c r="I94" s="51">
        <v>1</v>
      </c>
      <c r="J94" s="51" t="s">
        <v>32</v>
      </c>
      <c r="K94" s="79">
        <v>77</v>
      </c>
      <c r="L94" s="13" t="s">
        <v>206</v>
      </c>
      <c r="M94" s="13" t="s">
        <v>207</v>
      </c>
      <c r="N94" s="92" t="s">
        <v>581</v>
      </c>
      <c r="O94" s="90" t="s">
        <v>581</v>
      </c>
      <c r="P94" s="48"/>
      <c r="Q94" s="48"/>
    </row>
    <row r="95" spans="1:17" ht="28.5" customHeight="1">
      <c r="B95" s="48">
        <f t="shared" si="2"/>
        <v>78</v>
      </c>
      <c r="C95" s="87"/>
      <c r="D95" s="87">
        <f>D94+H94</f>
        <v>2</v>
      </c>
      <c r="E95" s="87"/>
      <c r="F95" s="89" t="s">
        <v>208</v>
      </c>
      <c r="G95" s="51">
        <f>SUM(H94:H129)</f>
        <v>80</v>
      </c>
      <c r="H95" s="48">
        <v>1</v>
      </c>
      <c r="I95" s="51">
        <v>1</v>
      </c>
      <c r="J95" s="51" t="s">
        <v>32</v>
      </c>
      <c r="K95" s="79">
        <v>78</v>
      </c>
      <c r="L95" s="13" t="s">
        <v>206</v>
      </c>
      <c r="M95" s="13" t="s">
        <v>207</v>
      </c>
      <c r="N95" s="92" t="s">
        <v>581</v>
      </c>
      <c r="O95" s="90" t="s">
        <v>581</v>
      </c>
      <c r="P95" s="48"/>
      <c r="Q95" s="48"/>
    </row>
    <row r="96" spans="1:17" ht="28.5" customHeight="1">
      <c r="B96" s="48">
        <f t="shared" si="2"/>
        <v>79</v>
      </c>
      <c r="C96" s="87"/>
      <c r="D96" s="87">
        <f t="shared" ref="D96:D128" si="3">D95+H95</f>
        <v>3</v>
      </c>
      <c r="E96" s="87"/>
      <c r="F96" s="89" t="s">
        <v>209</v>
      </c>
      <c r="G96" s="51"/>
      <c r="H96" s="48">
        <v>2</v>
      </c>
      <c r="I96" s="51">
        <v>2</v>
      </c>
      <c r="J96" s="51" t="s">
        <v>32</v>
      </c>
      <c r="K96" s="79">
        <v>79</v>
      </c>
      <c r="L96" s="13" t="s">
        <v>210</v>
      </c>
      <c r="M96" s="58"/>
      <c r="N96" s="92" t="s">
        <v>581</v>
      </c>
      <c r="O96" s="90" t="s">
        <v>581</v>
      </c>
      <c r="P96" s="48"/>
      <c r="Q96" s="48"/>
    </row>
    <row r="97" spans="1:17" ht="28.5" customHeight="1">
      <c r="B97" s="48">
        <f t="shared" si="2"/>
        <v>80</v>
      </c>
      <c r="C97" s="87"/>
      <c r="D97" s="87">
        <f t="shared" si="3"/>
        <v>5</v>
      </c>
      <c r="E97" s="87"/>
      <c r="F97" s="89" t="s">
        <v>211</v>
      </c>
      <c r="G97" s="51"/>
      <c r="H97" s="48">
        <v>2</v>
      </c>
      <c r="I97" s="51">
        <v>2</v>
      </c>
      <c r="J97" s="51" t="s">
        <v>32</v>
      </c>
      <c r="K97" s="79">
        <v>80</v>
      </c>
      <c r="L97" s="13" t="s">
        <v>210</v>
      </c>
      <c r="M97" s="13"/>
      <c r="N97" s="92" t="s">
        <v>581</v>
      </c>
      <c r="O97" s="90" t="s">
        <v>581</v>
      </c>
      <c r="P97" s="48"/>
      <c r="Q97" s="48"/>
    </row>
    <row r="98" spans="1:17" ht="28.5" customHeight="1">
      <c r="B98" s="48">
        <f t="shared" si="2"/>
        <v>81</v>
      </c>
      <c r="C98" s="87"/>
      <c r="D98" s="87">
        <f t="shared" si="3"/>
        <v>7</v>
      </c>
      <c r="E98" s="87"/>
      <c r="F98" s="89" t="s">
        <v>212</v>
      </c>
      <c r="G98" s="51"/>
      <c r="H98" s="48">
        <v>2</v>
      </c>
      <c r="I98" s="51">
        <v>2</v>
      </c>
      <c r="J98" s="51" t="s">
        <v>32</v>
      </c>
      <c r="K98" s="79">
        <v>81</v>
      </c>
      <c r="L98" s="13" t="s">
        <v>210</v>
      </c>
      <c r="M98" s="13"/>
      <c r="N98" s="92" t="s">
        <v>581</v>
      </c>
      <c r="O98" s="90" t="s">
        <v>581</v>
      </c>
      <c r="P98" s="48"/>
      <c r="Q98" s="48"/>
    </row>
    <row r="99" spans="1:17" ht="28.5" customHeight="1">
      <c r="B99" s="48">
        <f t="shared" si="2"/>
        <v>82</v>
      </c>
      <c r="C99" s="87"/>
      <c r="D99" s="87">
        <f t="shared" si="3"/>
        <v>9</v>
      </c>
      <c r="E99" s="87"/>
      <c r="F99" s="89" t="s">
        <v>213</v>
      </c>
      <c r="G99" s="51"/>
      <c r="H99" s="48">
        <v>2</v>
      </c>
      <c r="I99" s="51">
        <v>2</v>
      </c>
      <c r="J99" s="51" t="s">
        <v>32</v>
      </c>
      <c r="K99" s="79">
        <v>82</v>
      </c>
      <c r="L99" s="13" t="s">
        <v>210</v>
      </c>
      <c r="M99" s="13"/>
      <c r="N99" s="92" t="s">
        <v>581</v>
      </c>
      <c r="O99" s="90" t="s">
        <v>0</v>
      </c>
      <c r="P99" s="48"/>
      <c r="Q99" s="48"/>
    </row>
    <row r="100" spans="1:17" ht="28.5" customHeight="1">
      <c r="B100" s="48">
        <f t="shared" si="2"/>
        <v>83</v>
      </c>
      <c r="C100" s="87"/>
      <c r="D100" s="87">
        <f t="shared" si="3"/>
        <v>11</v>
      </c>
      <c r="E100" s="87"/>
      <c r="F100" s="89" t="s">
        <v>214</v>
      </c>
      <c r="G100" s="51"/>
      <c r="H100" s="48">
        <v>2</v>
      </c>
      <c r="I100" s="51">
        <v>2</v>
      </c>
      <c r="J100" s="51" t="s">
        <v>32</v>
      </c>
      <c r="K100" s="79">
        <v>83</v>
      </c>
      <c r="L100" s="13" t="s">
        <v>210</v>
      </c>
      <c r="M100" s="13"/>
      <c r="N100" s="92" t="s">
        <v>581</v>
      </c>
      <c r="O100" s="90" t="s">
        <v>581</v>
      </c>
      <c r="P100" s="48"/>
      <c r="Q100" s="48"/>
    </row>
    <row r="101" spans="1:17" ht="28.5" customHeight="1">
      <c r="B101" s="48">
        <f t="shared" si="2"/>
        <v>84</v>
      </c>
      <c r="C101" s="87"/>
      <c r="D101" s="87">
        <f t="shared" si="3"/>
        <v>13</v>
      </c>
      <c r="E101" s="87"/>
      <c r="F101" s="89" t="s">
        <v>215</v>
      </c>
      <c r="G101" s="51"/>
      <c r="H101" s="48">
        <v>2</v>
      </c>
      <c r="I101" s="51">
        <v>2</v>
      </c>
      <c r="J101" s="51" t="s">
        <v>32</v>
      </c>
      <c r="K101" s="79">
        <v>84</v>
      </c>
      <c r="L101" s="13" t="s">
        <v>210</v>
      </c>
      <c r="M101" s="13"/>
      <c r="N101" s="92" t="s">
        <v>581</v>
      </c>
      <c r="O101" s="90" t="s">
        <v>581</v>
      </c>
      <c r="P101" s="48"/>
      <c r="Q101" s="48"/>
    </row>
    <row r="102" spans="1:17" ht="28.5" customHeight="1">
      <c r="B102" s="48">
        <f t="shared" si="2"/>
        <v>85</v>
      </c>
      <c r="C102" s="87"/>
      <c r="D102" s="87">
        <f t="shared" si="3"/>
        <v>15</v>
      </c>
      <c r="E102" s="87"/>
      <c r="F102" s="89" t="s">
        <v>216</v>
      </c>
      <c r="G102" s="51"/>
      <c r="H102" s="48">
        <v>2</v>
      </c>
      <c r="I102" s="51">
        <v>2</v>
      </c>
      <c r="J102" s="51" t="s">
        <v>32</v>
      </c>
      <c r="K102" s="79">
        <v>85</v>
      </c>
      <c r="L102" s="13" t="s">
        <v>210</v>
      </c>
      <c r="M102" s="13"/>
      <c r="N102" s="92" t="s">
        <v>581</v>
      </c>
      <c r="O102" s="90" t="s">
        <v>581</v>
      </c>
      <c r="P102" s="48"/>
      <c r="Q102" s="48"/>
    </row>
    <row r="103" spans="1:17" ht="28.5" customHeight="1">
      <c r="B103" s="48">
        <f t="shared" si="2"/>
        <v>86</v>
      </c>
      <c r="C103" s="87"/>
      <c r="D103" s="87">
        <f t="shared" si="3"/>
        <v>17</v>
      </c>
      <c r="E103" s="87"/>
      <c r="F103" s="89" t="s">
        <v>217</v>
      </c>
      <c r="G103" s="51"/>
      <c r="H103" s="48">
        <v>2</v>
      </c>
      <c r="I103" s="51">
        <v>2</v>
      </c>
      <c r="J103" s="51" t="s">
        <v>32</v>
      </c>
      <c r="K103" s="79">
        <v>86</v>
      </c>
      <c r="L103" s="13" t="s">
        <v>210</v>
      </c>
      <c r="M103" s="13"/>
      <c r="N103" s="92" t="s">
        <v>581</v>
      </c>
      <c r="O103" s="90" t="s">
        <v>581</v>
      </c>
      <c r="P103" s="48"/>
      <c r="Q103" s="48"/>
    </row>
    <row r="104" spans="1:17" ht="32.1" customHeight="1">
      <c r="B104" s="74">
        <f t="shared" si="2"/>
        <v>87</v>
      </c>
      <c r="C104" s="87"/>
      <c r="D104" s="87">
        <f t="shared" si="3"/>
        <v>19</v>
      </c>
      <c r="E104" s="87"/>
      <c r="F104" s="89" t="s">
        <v>218</v>
      </c>
      <c r="G104" s="75"/>
      <c r="H104" s="74">
        <v>1</v>
      </c>
      <c r="I104" s="75">
        <v>1</v>
      </c>
      <c r="J104" s="75" t="s">
        <v>32</v>
      </c>
      <c r="K104" s="79">
        <v>87</v>
      </c>
      <c r="L104" s="71" t="s">
        <v>557</v>
      </c>
      <c r="M104" s="101" t="s">
        <v>619</v>
      </c>
      <c r="N104" s="92" t="s">
        <v>581</v>
      </c>
      <c r="O104" s="90" t="s">
        <v>581</v>
      </c>
      <c r="P104" s="48"/>
      <c r="Q104" s="48"/>
    </row>
    <row r="105" spans="1:17" ht="28.5" customHeight="1">
      <c r="B105" s="48">
        <f t="shared" si="2"/>
        <v>88</v>
      </c>
      <c r="C105" s="87"/>
      <c r="D105" s="87">
        <f t="shared" si="3"/>
        <v>20</v>
      </c>
      <c r="E105" s="87"/>
      <c r="F105" s="89" t="s">
        <v>219</v>
      </c>
      <c r="G105" s="51"/>
      <c r="H105" s="48">
        <v>1</v>
      </c>
      <c r="I105" s="51">
        <v>1</v>
      </c>
      <c r="J105" s="51" t="s">
        <v>32</v>
      </c>
      <c r="K105" s="79">
        <v>88</v>
      </c>
      <c r="L105" s="13" t="s">
        <v>220</v>
      </c>
      <c r="M105" s="49"/>
      <c r="N105" s="92" t="s">
        <v>581</v>
      </c>
      <c r="O105" s="90" t="s">
        <v>0</v>
      </c>
      <c r="P105" s="48"/>
      <c r="Q105" s="48"/>
    </row>
    <row r="106" spans="1:17" ht="32.1" customHeight="1">
      <c r="B106" s="48">
        <f t="shared" si="2"/>
        <v>89</v>
      </c>
      <c r="C106" s="87"/>
      <c r="D106" s="87">
        <f t="shared" si="3"/>
        <v>21</v>
      </c>
      <c r="E106" s="87"/>
      <c r="F106" s="89" t="s">
        <v>221</v>
      </c>
      <c r="G106" s="51"/>
      <c r="H106" s="48">
        <v>1</v>
      </c>
      <c r="I106" s="51">
        <v>1</v>
      </c>
      <c r="J106" s="51" t="s">
        <v>32</v>
      </c>
      <c r="K106" s="79">
        <v>89</v>
      </c>
      <c r="L106" s="13" t="s">
        <v>220</v>
      </c>
      <c r="M106" s="43" t="s">
        <v>620</v>
      </c>
      <c r="N106" s="92" t="s">
        <v>581</v>
      </c>
      <c r="O106" s="90" t="s">
        <v>0</v>
      </c>
      <c r="P106" s="48"/>
      <c r="Q106" s="48"/>
    </row>
    <row r="107" spans="1:17" ht="28.5" customHeight="1">
      <c r="B107" s="48">
        <f t="shared" si="2"/>
        <v>90</v>
      </c>
      <c r="C107" s="87"/>
      <c r="D107" s="87">
        <f t="shared" si="3"/>
        <v>22</v>
      </c>
      <c r="E107" s="87"/>
      <c r="F107" s="89" t="s">
        <v>222</v>
      </c>
      <c r="G107" s="51"/>
      <c r="H107" s="48">
        <v>1</v>
      </c>
      <c r="I107" s="51">
        <v>1</v>
      </c>
      <c r="J107" s="51" t="s">
        <v>32</v>
      </c>
      <c r="K107" s="79">
        <v>90</v>
      </c>
      <c r="L107" s="13" t="s">
        <v>220</v>
      </c>
      <c r="M107" s="13"/>
      <c r="N107" s="92" t="s">
        <v>581</v>
      </c>
      <c r="O107" s="90" t="s">
        <v>581</v>
      </c>
      <c r="P107" s="48"/>
      <c r="Q107" s="48"/>
    </row>
    <row r="108" spans="1:17" ht="28.5" customHeight="1">
      <c r="B108" s="48">
        <f t="shared" si="2"/>
        <v>91</v>
      </c>
      <c r="C108" s="87"/>
      <c r="D108" s="87">
        <f t="shared" si="3"/>
        <v>23</v>
      </c>
      <c r="E108" s="87"/>
      <c r="F108" s="89" t="s">
        <v>223</v>
      </c>
      <c r="G108" s="51"/>
      <c r="H108" s="48">
        <v>1</v>
      </c>
      <c r="I108" s="51">
        <v>1</v>
      </c>
      <c r="J108" s="51" t="s">
        <v>32</v>
      </c>
      <c r="K108" s="79">
        <v>91</v>
      </c>
      <c r="L108" s="13" t="s">
        <v>220</v>
      </c>
      <c r="M108" s="13"/>
      <c r="N108" s="92" t="s">
        <v>581</v>
      </c>
      <c r="O108" s="90" t="s">
        <v>581</v>
      </c>
      <c r="P108" s="48"/>
      <c r="Q108" s="48"/>
    </row>
    <row r="109" spans="1:17">
      <c r="A109" s="116"/>
      <c r="B109" s="117">
        <f t="shared" si="2"/>
        <v>92</v>
      </c>
      <c r="C109" s="117"/>
      <c r="D109" s="117">
        <f t="shared" si="3"/>
        <v>24</v>
      </c>
      <c r="E109" s="55" t="s">
        <v>154</v>
      </c>
      <c r="F109" s="68" t="s">
        <v>256</v>
      </c>
      <c r="G109" s="119"/>
      <c r="H109" s="123">
        <v>1</v>
      </c>
      <c r="I109" s="119">
        <v>1</v>
      </c>
      <c r="J109" s="119" t="s">
        <v>3</v>
      </c>
      <c r="K109" s="121">
        <v>92</v>
      </c>
      <c r="L109" s="66"/>
      <c r="M109" s="66"/>
      <c r="N109" s="92" t="s">
        <v>547</v>
      </c>
      <c r="O109" s="90" t="s">
        <v>0</v>
      </c>
      <c r="P109" s="48" t="s">
        <v>224</v>
      </c>
      <c r="Q109" s="48"/>
    </row>
    <row r="110" spans="1:17" ht="27">
      <c r="A110" s="116"/>
      <c r="B110" s="117"/>
      <c r="C110" s="117"/>
      <c r="D110" s="117"/>
      <c r="E110" s="81" t="s">
        <v>156</v>
      </c>
      <c r="F110" s="82" t="s">
        <v>225</v>
      </c>
      <c r="G110" s="120"/>
      <c r="H110" s="124"/>
      <c r="I110" s="120"/>
      <c r="J110" s="120"/>
      <c r="K110" s="122"/>
      <c r="L110" s="67" t="s">
        <v>226</v>
      </c>
      <c r="M110" s="67"/>
      <c r="N110" s="92" t="s">
        <v>227</v>
      </c>
      <c r="O110" s="90" t="s">
        <v>0</v>
      </c>
      <c r="P110" s="48"/>
      <c r="Q110" s="48"/>
    </row>
    <row r="111" spans="1:17" ht="28.5" customHeight="1">
      <c r="A111" s="47"/>
      <c r="B111" s="15">
        <f>B109+1</f>
        <v>93</v>
      </c>
      <c r="C111" s="87"/>
      <c r="D111" s="87">
        <f>D109+H109</f>
        <v>25</v>
      </c>
      <c r="E111" s="88"/>
      <c r="F111" s="102" t="s">
        <v>228</v>
      </c>
      <c r="G111" s="51"/>
      <c r="H111" s="48">
        <v>1</v>
      </c>
      <c r="I111" s="51">
        <v>1</v>
      </c>
      <c r="J111" s="51" t="s">
        <v>3</v>
      </c>
      <c r="K111" s="79">
        <v>93</v>
      </c>
      <c r="L111" s="13" t="s">
        <v>220</v>
      </c>
      <c r="M111" s="13"/>
      <c r="N111" s="92" t="s">
        <v>581</v>
      </c>
      <c r="O111" s="90" t="s">
        <v>581</v>
      </c>
      <c r="P111" s="48"/>
      <c r="Q111" s="48"/>
    </row>
    <row r="112" spans="1:17" ht="28.5" customHeight="1">
      <c r="A112" s="47"/>
      <c r="B112" s="15">
        <f>B111+1</f>
        <v>94</v>
      </c>
      <c r="C112" s="87"/>
      <c r="D112" s="87">
        <f>D111+H111</f>
        <v>26</v>
      </c>
      <c r="E112" s="88"/>
      <c r="F112" s="102" t="s">
        <v>229</v>
      </c>
      <c r="G112" s="51"/>
      <c r="H112" s="48">
        <v>1</v>
      </c>
      <c r="I112" s="51">
        <v>1</v>
      </c>
      <c r="J112" s="51" t="s">
        <v>3</v>
      </c>
      <c r="K112" s="79">
        <v>94</v>
      </c>
      <c r="L112" s="13" t="s">
        <v>220</v>
      </c>
      <c r="M112" s="13"/>
      <c r="N112" s="92" t="s">
        <v>581</v>
      </c>
      <c r="O112" s="90" t="s">
        <v>581</v>
      </c>
      <c r="P112" s="48"/>
      <c r="Q112" s="48"/>
    </row>
    <row r="113" spans="2:17">
      <c r="B113" s="15">
        <f>B112+1</f>
        <v>95</v>
      </c>
      <c r="C113" s="48"/>
      <c r="D113" s="48">
        <f>D112+H112</f>
        <v>27</v>
      </c>
      <c r="E113" s="48"/>
      <c r="F113" s="59" t="s">
        <v>230</v>
      </c>
      <c r="G113" s="51"/>
      <c r="H113" s="48">
        <v>1</v>
      </c>
      <c r="I113" s="51">
        <v>1</v>
      </c>
      <c r="J113" s="51" t="s">
        <v>32</v>
      </c>
      <c r="K113" s="79">
        <v>95</v>
      </c>
      <c r="L113" s="13"/>
      <c r="M113" s="13" t="s">
        <v>571</v>
      </c>
      <c r="N113" s="92" t="s">
        <v>227</v>
      </c>
      <c r="O113" s="90" t="s">
        <v>0</v>
      </c>
      <c r="P113" s="48" t="s">
        <v>231</v>
      </c>
      <c r="Q113" s="48"/>
    </row>
    <row r="114" spans="2:17" ht="28.5" customHeight="1">
      <c r="B114" s="48">
        <f t="shared" si="2"/>
        <v>96</v>
      </c>
      <c r="C114" s="87"/>
      <c r="D114" s="87">
        <f t="shared" si="3"/>
        <v>28</v>
      </c>
      <c r="E114" s="87"/>
      <c r="F114" s="89" t="s">
        <v>232</v>
      </c>
      <c r="G114" s="51"/>
      <c r="H114" s="48">
        <v>1</v>
      </c>
      <c r="I114" s="51">
        <v>1</v>
      </c>
      <c r="J114" s="51" t="s">
        <v>32</v>
      </c>
      <c r="K114" s="79">
        <v>96</v>
      </c>
      <c r="L114" s="13" t="s">
        <v>220</v>
      </c>
      <c r="M114" s="13"/>
      <c r="N114" s="92" t="s">
        <v>581</v>
      </c>
      <c r="O114" s="90" t="s">
        <v>0</v>
      </c>
      <c r="P114" s="48"/>
      <c r="Q114" s="48"/>
    </row>
    <row r="115" spans="2:17" ht="28.5" customHeight="1">
      <c r="B115" s="48">
        <f t="shared" si="2"/>
        <v>97</v>
      </c>
      <c r="C115" s="87"/>
      <c r="D115" s="87">
        <f t="shared" si="3"/>
        <v>29</v>
      </c>
      <c r="E115" s="87"/>
      <c r="F115" s="89" t="s">
        <v>233</v>
      </c>
      <c r="G115" s="51"/>
      <c r="H115" s="48">
        <v>1</v>
      </c>
      <c r="I115" s="51">
        <v>1</v>
      </c>
      <c r="J115" s="51" t="s">
        <v>32</v>
      </c>
      <c r="K115" s="79">
        <v>97</v>
      </c>
      <c r="L115" s="13" t="s">
        <v>220</v>
      </c>
      <c r="M115" s="13"/>
      <c r="N115" s="92" t="s">
        <v>581</v>
      </c>
      <c r="O115" s="90" t="s">
        <v>0</v>
      </c>
      <c r="P115" s="48"/>
      <c r="Q115" s="48"/>
    </row>
    <row r="116" spans="2:17" ht="28.5" customHeight="1">
      <c r="B116" s="48">
        <f t="shared" si="2"/>
        <v>98</v>
      </c>
      <c r="C116" s="87"/>
      <c r="D116" s="87">
        <f t="shared" si="3"/>
        <v>30</v>
      </c>
      <c r="E116" s="87"/>
      <c r="F116" s="89" t="s">
        <v>234</v>
      </c>
      <c r="G116" s="51"/>
      <c r="H116" s="48">
        <v>1</v>
      </c>
      <c r="I116" s="51">
        <v>1</v>
      </c>
      <c r="J116" s="51" t="s">
        <v>32</v>
      </c>
      <c r="K116" s="79">
        <v>98</v>
      </c>
      <c r="L116" s="13" t="s">
        <v>220</v>
      </c>
      <c r="M116" s="13"/>
      <c r="N116" s="92" t="s">
        <v>581</v>
      </c>
      <c r="O116" s="90" t="s">
        <v>0</v>
      </c>
      <c r="P116" s="48"/>
      <c r="Q116" s="48"/>
    </row>
    <row r="117" spans="2:17" ht="28.5" customHeight="1">
      <c r="B117" s="48">
        <f t="shared" si="2"/>
        <v>99</v>
      </c>
      <c r="C117" s="87"/>
      <c r="D117" s="87">
        <f t="shared" si="3"/>
        <v>31</v>
      </c>
      <c r="E117" s="87"/>
      <c r="F117" s="89" t="s">
        <v>235</v>
      </c>
      <c r="G117" s="51"/>
      <c r="H117" s="48">
        <v>1</v>
      </c>
      <c r="I117" s="51">
        <v>1</v>
      </c>
      <c r="J117" s="51" t="s">
        <v>32</v>
      </c>
      <c r="K117" s="79">
        <v>99</v>
      </c>
      <c r="L117" s="13" t="s">
        <v>220</v>
      </c>
      <c r="M117" s="13"/>
      <c r="N117" s="92" t="s">
        <v>581</v>
      </c>
      <c r="O117" s="90" t="s">
        <v>0</v>
      </c>
      <c r="P117" s="48"/>
      <c r="Q117" s="48"/>
    </row>
    <row r="118" spans="2:17" ht="28.5" customHeight="1">
      <c r="B118" s="48">
        <f t="shared" si="2"/>
        <v>100</v>
      </c>
      <c r="C118" s="87"/>
      <c r="D118" s="87">
        <f t="shared" si="3"/>
        <v>32</v>
      </c>
      <c r="E118" s="87"/>
      <c r="F118" s="89" t="s">
        <v>236</v>
      </c>
      <c r="G118" s="51"/>
      <c r="H118" s="48">
        <v>1</v>
      </c>
      <c r="I118" s="51">
        <v>1</v>
      </c>
      <c r="J118" s="51" t="s">
        <v>32</v>
      </c>
      <c r="K118" s="79">
        <v>100</v>
      </c>
      <c r="L118" s="13" t="s">
        <v>220</v>
      </c>
      <c r="M118" s="13"/>
      <c r="N118" s="92" t="s">
        <v>581</v>
      </c>
      <c r="O118" s="90" t="s">
        <v>0</v>
      </c>
      <c r="P118" s="48"/>
      <c r="Q118" s="48"/>
    </row>
    <row r="119" spans="2:17" ht="28.5" customHeight="1">
      <c r="B119" s="48">
        <f t="shared" si="2"/>
        <v>101</v>
      </c>
      <c r="C119" s="87"/>
      <c r="D119" s="87">
        <f t="shared" si="3"/>
        <v>33</v>
      </c>
      <c r="E119" s="87"/>
      <c r="F119" s="89" t="s">
        <v>237</v>
      </c>
      <c r="G119" s="51"/>
      <c r="H119" s="48">
        <v>1</v>
      </c>
      <c r="I119" s="51">
        <v>1</v>
      </c>
      <c r="J119" s="51" t="s">
        <v>32</v>
      </c>
      <c r="K119" s="79">
        <v>101</v>
      </c>
      <c r="L119" s="13" t="s">
        <v>220</v>
      </c>
      <c r="M119" s="13"/>
      <c r="N119" s="92" t="s">
        <v>581</v>
      </c>
      <c r="O119" s="90" t="s">
        <v>0</v>
      </c>
      <c r="P119" s="48"/>
      <c r="Q119" s="48"/>
    </row>
    <row r="120" spans="2:17" ht="28.5" customHeight="1">
      <c r="B120" s="48">
        <f t="shared" si="2"/>
        <v>102</v>
      </c>
      <c r="C120" s="87"/>
      <c r="D120" s="87">
        <f t="shared" si="3"/>
        <v>34</v>
      </c>
      <c r="E120" s="87"/>
      <c r="F120" s="89" t="s">
        <v>238</v>
      </c>
      <c r="G120" s="51"/>
      <c r="H120" s="48">
        <v>8</v>
      </c>
      <c r="I120" s="51">
        <v>8</v>
      </c>
      <c r="J120" s="51" t="s">
        <v>32</v>
      </c>
      <c r="K120" s="79">
        <v>102</v>
      </c>
      <c r="L120" s="43" t="s">
        <v>23</v>
      </c>
      <c r="M120" s="43" t="s">
        <v>578</v>
      </c>
      <c r="N120" s="92" t="s">
        <v>581</v>
      </c>
      <c r="O120" s="90" t="s">
        <v>0</v>
      </c>
      <c r="P120" s="48"/>
      <c r="Q120" s="48"/>
    </row>
    <row r="121" spans="2:17">
      <c r="B121" s="48">
        <f t="shared" si="2"/>
        <v>103</v>
      </c>
      <c r="C121" s="48"/>
      <c r="D121" s="48">
        <f t="shared" si="3"/>
        <v>42</v>
      </c>
      <c r="E121" s="74"/>
      <c r="F121" s="71" t="s">
        <v>239</v>
      </c>
      <c r="G121" s="75"/>
      <c r="H121" s="74">
        <v>1</v>
      </c>
      <c r="I121" s="75">
        <v>1</v>
      </c>
      <c r="J121" s="75" t="s">
        <v>32</v>
      </c>
      <c r="K121" s="79">
        <v>103</v>
      </c>
      <c r="L121" s="13" t="s">
        <v>220</v>
      </c>
      <c r="M121" s="13" t="s">
        <v>65</v>
      </c>
      <c r="N121" s="92" t="s">
        <v>0</v>
      </c>
      <c r="O121" s="90" t="s">
        <v>0</v>
      </c>
      <c r="P121" s="48"/>
      <c r="Q121" s="48"/>
    </row>
    <row r="122" spans="2:17" ht="28.5" customHeight="1">
      <c r="B122" s="48">
        <f t="shared" si="2"/>
        <v>104</v>
      </c>
      <c r="C122" s="103"/>
      <c r="D122" s="87">
        <f t="shared" si="3"/>
        <v>43</v>
      </c>
      <c r="E122" s="103"/>
      <c r="F122" s="89" t="s">
        <v>240</v>
      </c>
      <c r="G122" s="51"/>
      <c r="H122" s="48">
        <v>1</v>
      </c>
      <c r="I122" s="51">
        <v>1</v>
      </c>
      <c r="J122" s="51" t="s">
        <v>32</v>
      </c>
      <c r="K122" s="79">
        <v>104</v>
      </c>
      <c r="L122" s="13" t="s">
        <v>241</v>
      </c>
      <c r="M122" s="41"/>
      <c r="N122" s="92" t="s">
        <v>581</v>
      </c>
      <c r="O122" s="90" t="s">
        <v>0</v>
      </c>
      <c r="P122" s="48"/>
      <c r="Q122" s="48"/>
    </row>
    <row r="123" spans="2:17">
      <c r="B123" s="48">
        <f t="shared" si="2"/>
        <v>105</v>
      </c>
      <c r="C123" s="24"/>
      <c r="D123" s="48">
        <f t="shared" si="3"/>
        <v>44</v>
      </c>
      <c r="E123" s="24"/>
      <c r="F123" s="13" t="s">
        <v>242</v>
      </c>
      <c r="G123" s="51"/>
      <c r="H123" s="48">
        <v>1</v>
      </c>
      <c r="I123" s="51">
        <v>1</v>
      </c>
      <c r="J123" s="51" t="s">
        <v>32</v>
      </c>
      <c r="K123" s="79">
        <v>105</v>
      </c>
      <c r="L123" s="13"/>
      <c r="M123" s="13"/>
      <c r="N123" s="92" t="s">
        <v>0</v>
      </c>
      <c r="O123" s="90" t="s">
        <v>0</v>
      </c>
      <c r="P123" s="48"/>
      <c r="Q123" s="48"/>
    </row>
    <row r="124" spans="2:17" ht="28.5" customHeight="1">
      <c r="B124" s="48">
        <f t="shared" si="2"/>
        <v>106</v>
      </c>
      <c r="C124" s="103"/>
      <c r="D124" s="87">
        <f t="shared" si="3"/>
        <v>45</v>
      </c>
      <c r="E124" s="103"/>
      <c r="F124" s="89" t="s">
        <v>243</v>
      </c>
      <c r="G124" s="51"/>
      <c r="H124" s="48">
        <v>8</v>
      </c>
      <c r="I124" s="51">
        <v>8</v>
      </c>
      <c r="J124" s="51" t="s">
        <v>32</v>
      </c>
      <c r="K124" s="79">
        <v>106</v>
      </c>
      <c r="L124" s="43" t="s">
        <v>23</v>
      </c>
      <c r="M124" s="43" t="s">
        <v>578</v>
      </c>
      <c r="N124" s="92" t="s">
        <v>581</v>
      </c>
      <c r="O124" s="90" t="s">
        <v>0</v>
      </c>
      <c r="P124" s="48"/>
      <c r="Q124" s="48"/>
    </row>
    <row r="125" spans="2:17" ht="28.5" customHeight="1">
      <c r="B125" s="48">
        <f t="shared" si="2"/>
        <v>107</v>
      </c>
      <c r="C125" s="103"/>
      <c r="D125" s="87">
        <f t="shared" si="3"/>
        <v>53</v>
      </c>
      <c r="E125" s="103"/>
      <c r="F125" s="89" t="s">
        <v>244</v>
      </c>
      <c r="G125" s="51"/>
      <c r="H125" s="48">
        <v>8</v>
      </c>
      <c r="I125" s="51">
        <v>8</v>
      </c>
      <c r="J125" s="51" t="s">
        <v>32</v>
      </c>
      <c r="K125" s="79">
        <v>107</v>
      </c>
      <c r="L125" s="43" t="s">
        <v>23</v>
      </c>
      <c r="M125" s="43" t="s">
        <v>578</v>
      </c>
      <c r="N125" s="92" t="s">
        <v>581</v>
      </c>
      <c r="O125" s="90" t="s">
        <v>0</v>
      </c>
      <c r="P125" s="48"/>
      <c r="Q125" s="48"/>
    </row>
    <row r="126" spans="2:17" ht="140.1" customHeight="1">
      <c r="B126" s="48">
        <f t="shared" si="2"/>
        <v>108</v>
      </c>
      <c r="C126" s="103"/>
      <c r="D126" s="87">
        <f t="shared" si="3"/>
        <v>61</v>
      </c>
      <c r="E126" s="103"/>
      <c r="F126" s="89" t="s">
        <v>595</v>
      </c>
      <c r="G126" s="51"/>
      <c r="H126" s="48">
        <v>2</v>
      </c>
      <c r="I126" s="51">
        <v>2</v>
      </c>
      <c r="J126" s="51" t="s">
        <v>32</v>
      </c>
      <c r="K126" s="79">
        <v>108</v>
      </c>
      <c r="L126" s="83" t="s">
        <v>600</v>
      </c>
      <c r="M126" s="13"/>
      <c r="N126" s="92" t="s">
        <v>581</v>
      </c>
      <c r="O126" s="90" t="s">
        <v>0</v>
      </c>
      <c r="P126" s="48"/>
      <c r="Q126" s="48">
        <v>2024</v>
      </c>
    </row>
    <row r="127" spans="2:17" ht="140.1" customHeight="1">
      <c r="B127" s="48">
        <f t="shared" si="2"/>
        <v>109</v>
      </c>
      <c r="C127" s="87"/>
      <c r="D127" s="87">
        <f t="shared" si="3"/>
        <v>63</v>
      </c>
      <c r="E127" s="87"/>
      <c r="F127" s="89" t="s">
        <v>245</v>
      </c>
      <c r="G127" s="51"/>
      <c r="H127" s="48">
        <v>2</v>
      </c>
      <c r="I127" s="51">
        <v>2</v>
      </c>
      <c r="J127" s="51" t="s">
        <v>32</v>
      </c>
      <c r="K127" s="79">
        <v>109</v>
      </c>
      <c r="L127" s="83" t="s">
        <v>601</v>
      </c>
      <c r="M127" s="13"/>
      <c r="N127" s="92" t="s">
        <v>581</v>
      </c>
      <c r="O127" s="90" t="s">
        <v>0</v>
      </c>
      <c r="P127" s="48"/>
      <c r="Q127" s="48"/>
    </row>
    <row r="128" spans="2:17" ht="28.5" customHeight="1">
      <c r="B128" s="48">
        <f t="shared" si="2"/>
        <v>110</v>
      </c>
      <c r="C128" s="87"/>
      <c r="D128" s="87">
        <f t="shared" si="3"/>
        <v>65</v>
      </c>
      <c r="E128" s="87"/>
      <c r="F128" s="89" t="s">
        <v>246</v>
      </c>
      <c r="G128" s="51"/>
      <c r="H128" s="48">
        <v>2</v>
      </c>
      <c r="I128" s="51">
        <v>2</v>
      </c>
      <c r="J128" s="51" t="s">
        <v>32</v>
      </c>
      <c r="K128" s="79">
        <v>110</v>
      </c>
      <c r="L128" s="13" t="s">
        <v>210</v>
      </c>
      <c r="M128" s="41"/>
      <c r="N128" s="92" t="s">
        <v>581</v>
      </c>
      <c r="O128" s="90" t="s">
        <v>581</v>
      </c>
      <c r="P128" s="48"/>
      <c r="Q128" s="48"/>
    </row>
    <row r="129" spans="2:17">
      <c r="B129" s="48">
        <f>B128+1</f>
        <v>111</v>
      </c>
      <c r="C129" s="48"/>
      <c r="D129" s="48">
        <f>D128+H128</f>
        <v>67</v>
      </c>
      <c r="E129" s="48"/>
      <c r="F129" s="13" t="s">
        <v>247</v>
      </c>
      <c r="G129" s="51"/>
      <c r="H129" s="48">
        <v>14</v>
      </c>
      <c r="I129" s="51">
        <v>14</v>
      </c>
      <c r="J129" s="51" t="s">
        <v>32</v>
      </c>
      <c r="K129" s="79">
        <v>111</v>
      </c>
      <c r="L129" s="13"/>
      <c r="M129" s="41"/>
      <c r="N129" s="92" t="s">
        <v>0</v>
      </c>
      <c r="O129" s="90" t="s">
        <v>0</v>
      </c>
      <c r="P129" s="48"/>
      <c r="Q129" s="48"/>
    </row>
    <row r="130" spans="2:17" ht="41.25" customHeight="1">
      <c r="B130" s="48">
        <f>B129+1</f>
        <v>112</v>
      </c>
      <c r="C130" s="87" t="s">
        <v>248</v>
      </c>
      <c r="D130" s="87"/>
      <c r="E130" s="88">
        <v>1</v>
      </c>
      <c r="F130" s="89" t="s">
        <v>249</v>
      </c>
      <c r="G130" s="4" t="s">
        <v>22</v>
      </c>
      <c r="H130" s="48">
        <v>1200</v>
      </c>
      <c r="I130" s="4">
        <v>300</v>
      </c>
      <c r="J130" s="4" t="s">
        <v>250</v>
      </c>
      <c r="K130" s="79">
        <v>112</v>
      </c>
      <c r="L130" s="13" t="s">
        <v>251</v>
      </c>
      <c r="M130" s="43" t="s">
        <v>596</v>
      </c>
      <c r="N130" s="92" t="s">
        <v>45</v>
      </c>
      <c r="O130" s="90" t="s">
        <v>45</v>
      </c>
      <c r="P130" s="48"/>
      <c r="Q130" s="48"/>
    </row>
    <row r="131" spans="2:17">
      <c r="B131" s="48">
        <f t="shared" si="2"/>
        <v>113</v>
      </c>
      <c r="C131" s="48" t="s">
        <v>252</v>
      </c>
      <c r="D131" s="48">
        <v>1</v>
      </c>
      <c r="E131" s="48">
        <v>2</v>
      </c>
      <c r="F131" s="13" t="s">
        <v>253</v>
      </c>
      <c r="G131" s="51" t="s">
        <v>22</v>
      </c>
      <c r="H131" s="48">
        <v>2</v>
      </c>
      <c r="I131" s="51">
        <v>2</v>
      </c>
      <c r="J131" s="51" t="s">
        <v>32</v>
      </c>
      <c r="K131" s="79">
        <v>113</v>
      </c>
      <c r="L131" s="13" t="s">
        <v>210</v>
      </c>
      <c r="M131" s="13"/>
      <c r="N131" s="92" t="s">
        <v>0</v>
      </c>
      <c r="O131" s="90" t="s">
        <v>0</v>
      </c>
      <c r="P131" s="48"/>
      <c r="Q131" s="48"/>
    </row>
    <row r="132" spans="2:17" ht="39" customHeight="1">
      <c r="B132" s="48">
        <f t="shared" si="2"/>
        <v>114</v>
      </c>
      <c r="C132" s="87"/>
      <c r="D132" s="87">
        <f>D131+H131</f>
        <v>3</v>
      </c>
      <c r="E132" s="87"/>
      <c r="F132" s="89" t="s">
        <v>254</v>
      </c>
      <c r="G132" s="51">
        <f>SUM(H131:H137)</f>
        <v>64</v>
      </c>
      <c r="H132" s="48">
        <v>2</v>
      </c>
      <c r="I132" s="51">
        <v>2</v>
      </c>
      <c r="J132" s="51" t="s">
        <v>32</v>
      </c>
      <c r="K132" s="79">
        <v>114</v>
      </c>
      <c r="L132" s="13" t="s">
        <v>255</v>
      </c>
      <c r="M132" s="43" t="s">
        <v>621</v>
      </c>
      <c r="N132" s="92" t="s">
        <v>581</v>
      </c>
      <c r="O132" s="90" t="s">
        <v>0</v>
      </c>
      <c r="P132" s="48"/>
      <c r="Q132" s="48"/>
    </row>
    <row r="133" spans="2:17">
      <c r="B133" s="48">
        <f t="shared" si="2"/>
        <v>115</v>
      </c>
      <c r="C133" s="48"/>
      <c r="D133" s="48">
        <f t="shared" ref="D133:D137" si="4">D132+H132</f>
        <v>5</v>
      </c>
      <c r="E133" s="48"/>
      <c r="F133" s="13" t="s">
        <v>106</v>
      </c>
      <c r="G133" s="51"/>
      <c r="H133" s="48">
        <v>24</v>
      </c>
      <c r="I133" s="51">
        <v>24</v>
      </c>
      <c r="J133" s="51" t="s">
        <v>32</v>
      </c>
      <c r="K133" s="79">
        <v>115</v>
      </c>
      <c r="L133" s="13"/>
      <c r="M133" s="13"/>
      <c r="N133" s="92" t="s">
        <v>0</v>
      </c>
      <c r="O133" s="90" t="s">
        <v>0</v>
      </c>
      <c r="P133" s="48"/>
      <c r="Q133" s="24"/>
    </row>
    <row r="134" spans="2:17">
      <c r="B134" s="48">
        <f t="shared" si="2"/>
        <v>116</v>
      </c>
      <c r="C134" s="48"/>
      <c r="D134" s="48">
        <f t="shared" si="4"/>
        <v>29</v>
      </c>
      <c r="E134" s="48"/>
      <c r="F134" s="13" t="s">
        <v>106</v>
      </c>
      <c r="G134" s="51"/>
      <c r="H134" s="48">
        <v>9</v>
      </c>
      <c r="I134" s="51">
        <v>9</v>
      </c>
      <c r="J134" s="51" t="s">
        <v>32</v>
      </c>
      <c r="K134" s="79">
        <v>116</v>
      </c>
      <c r="L134" s="13"/>
      <c r="M134" s="13"/>
      <c r="N134" s="92" t="s">
        <v>0</v>
      </c>
      <c r="O134" s="90" t="s">
        <v>0</v>
      </c>
      <c r="P134" s="48"/>
      <c r="Q134" s="48"/>
    </row>
    <row r="135" spans="2:17">
      <c r="B135" s="48">
        <f t="shared" si="2"/>
        <v>117</v>
      </c>
      <c r="C135" s="48"/>
      <c r="D135" s="48">
        <f t="shared" si="4"/>
        <v>38</v>
      </c>
      <c r="E135" s="48"/>
      <c r="F135" s="13" t="s">
        <v>106</v>
      </c>
      <c r="G135" s="51"/>
      <c r="H135" s="48">
        <v>10</v>
      </c>
      <c r="I135" s="51">
        <v>10</v>
      </c>
      <c r="J135" s="51" t="s">
        <v>32</v>
      </c>
      <c r="K135" s="79">
        <v>117</v>
      </c>
      <c r="L135" s="13"/>
      <c r="M135" s="13"/>
      <c r="N135" s="92" t="s">
        <v>0</v>
      </c>
      <c r="O135" s="90" t="s">
        <v>0</v>
      </c>
      <c r="P135" s="48"/>
      <c r="Q135" s="48"/>
    </row>
    <row r="136" spans="2:17">
      <c r="B136" s="48">
        <f t="shared" si="2"/>
        <v>118</v>
      </c>
      <c r="C136" s="48"/>
      <c r="D136" s="48">
        <f t="shared" si="4"/>
        <v>48</v>
      </c>
      <c r="E136" s="48"/>
      <c r="F136" s="13" t="s">
        <v>106</v>
      </c>
      <c r="G136" s="51"/>
      <c r="H136" s="48">
        <v>7</v>
      </c>
      <c r="I136" s="51">
        <v>7</v>
      </c>
      <c r="J136" s="51" t="s">
        <v>32</v>
      </c>
      <c r="K136" s="79">
        <v>118</v>
      </c>
      <c r="L136" s="13"/>
      <c r="M136" s="13"/>
      <c r="N136" s="92" t="s">
        <v>0</v>
      </c>
      <c r="O136" s="90" t="s">
        <v>0</v>
      </c>
      <c r="P136" s="48"/>
      <c r="Q136" s="48"/>
    </row>
    <row r="137" spans="2:17">
      <c r="B137" s="48">
        <f t="shared" si="2"/>
        <v>119</v>
      </c>
      <c r="C137" s="48"/>
      <c r="D137" s="48">
        <f t="shared" si="4"/>
        <v>55</v>
      </c>
      <c r="E137" s="48"/>
      <c r="F137" s="13" t="s">
        <v>256</v>
      </c>
      <c r="G137" s="51"/>
      <c r="H137" s="48">
        <v>10</v>
      </c>
      <c r="I137" s="51">
        <v>10</v>
      </c>
      <c r="J137" s="51" t="s">
        <v>32</v>
      </c>
      <c r="K137" s="79">
        <v>119</v>
      </c>
      <c r="L137" s="13" t="s">
        <v>257</v>
      </c>
      <c r="M137" s="13"/>
      <c r="N137" s="92" t="s">
        <v>0</v>
      </c>
      <c r="O137" s="90" t="s">
        <v>0</v>
      </c>
      <c r="P137" s="48"/>
      <c r="Q137" s="48"/>
    </row>
    <row r="138" spans="2:17">
      <c r="B138" s="48">
        <f t="shared" si="2"/>
        <v>120</v>
      </c>
      <c r="C138" s="48" t="s">
        <v>258</v>
      </c>
      <c r="D138" s="51"/>
      <c r="E138" s="51"/>
      <c r="F138" s="13" t="s">
        <v>259</v>
      </c>
      <c r="G138" s="51" t="s">
        <v>22</v>
      </c>
      <c r="H138" s="48">
        <v>16</v>
      </c>
      <c r="I138" s="51">
        <v>16</v>
      </c>
      <c r="J138" s="51" t="s">
        <v>3</v>
      </c>
      <c r="K138" s="79">
        <v>120</v>
      </c>
      <c r="L138" s="13"/>
      <c r="M138" s="41"/>
      <c r="N138" s="92" t="s">
        <v>0</v>
      </c>
      <c r="O138" s="90" t="s">
        <v>0</v>
      </c>
      <c r="P138" s="48"/>
      <c r="Q138" s="48"/>
    </row>
    <row r="139" spans="2:17">
      <c r="B139" s="48">
        <f t="shared" si="2"/>
        <v>121</v>
      </c>
      <c r="C139" s="48" t="s">
        <v>260</v>
      </c>
      <c r="D139" s="51"/>
      <c r="E139" s="51"/>
      <c r="F139" s="13" t="s">
        <v>261</v>
      </c>
      <c r="G139" s="51" t="s">
        <v>22</v>
      </c>
      <c r="H139" s="48">
        <v>16</v>
      </c>
      <c r="I139" s="51">
        <v>16</v>
      </c>
      <c r="J139" s="51" t="s">
        <v>3</v>
      </c>
      <c r="K139" s="79">
        <v>121</v>
      </c>
      <c r="L139" s="13"/>
      <c r="M139" s="41"/>
      <c r="N139" s="92" t="s">
        <v>0</v>
      </c>
      <c r="O139" s="90" t="s">
        <v>0</v>
      </c>
      <c r="P139" s="48"/>
      <c r="Q139" s="48"/>
    </row>
    <row r="140" spans="2:17">
      <c r="B140" s="48">
        <f t="shared" si="2"/>
        <v>122</v>
      </c>
      <c r="C140" s="48" t="s">
        <v>262</v>
      </c>
      <c r="D140" s="51"/>
      <c r="E140" s="51"/>
      <c r="F140" s="13" t="s">
        <v>263</v>
      </c>
      <c r="G140" s="51" t="s">
        <v>22</v>
      </c>
      <c r="H140" s="48">
        <v>16</v>
      </c>
      <c r="I140" s="51">
        <v>16</v>
      </c>
      <c r="J140" s="51" t="s">
        <v>32</v>
      </c>
      <c r="K140" s="79">
        <v>122</v>
      </c>
      <c r="L140" s="13"/>
      <c r="M140" s="41"/>
      <c r="N140" s="92" t="s">
        <v>0</v>
      </c>
      <c r="O140" s="90" t="s">
        <v>0</v>
      </c>
      <c r="P140" s="48"/>
      <c r="Q140" s="48"/>
    </row>
    <row r="141" spans="2:17">
      <c r="B141" s="48">
        <f t="shared" si="2"/>
        <v>123</v>
      </c>
      <c r="C141" s="48" t="s">
        <v>264</v>
      </c>
      <c r="D141" s="51"/>
      <c r="E141" s="51"/>
      <c r="F141" s="13" t="s">
        <v>265</v>
      </c>
      <c r="G141" s="51" t="s">
        <v>22</v>
      </c>
      <c r="H141" s="48">
        <v>16</v>
      </c>
      <c r="I141" s="51">
        <v>16</v>
      </c>
      <c r="J141" s="51" t="s">
        <v>32</v>
      </c>
      <c r="K141" s="79">
        <v>123</v>
      </c>
      <c r="L141" s="13"/>
      <c r="M141" s="41"/>
      <c r="N141" s="92" t="s">
        <v>0</v>
      </c>
      <c r="O141" s="90" t="s">
        <v>0</v>
      </c>
      <c r="P141" s="48"/>
      <c r="Q141" s="48"/>
    </row>
    <row r="142" spans="2:17">
      <c r="B142" s="48">
        <f t="shared" si="2"/>
        <v>124</v>
      </c>
      <c r="C142" s="48" t="s">
        <v>266</v>
      </c>
      <c r="D142" s="51"/>
      <c r="E142" s="51"/>
      <c r="F142" s="13" t="s">
        <v>267</v>
      </c>
      <c r="G142" s="51" t="s">
        <v>22</v>
      </c>
      <c r="H142" s="48">
        <v>16</v>
      </c>
      <c r="I142" s="51">
        <v>16</v>
      </c>
      <c r="J142" s="51" t="s">
        <v>32</v>
      </c>
      <c r="K142" s="79">
        <v>124</v>
      </c>
      <c r="L142" s="13"/>
      <c r="M142" s="41"/>
      <c r="N142" s="92" t="s">
        <v>0</v>
      </c>
      <c r="O142" s="90" t="s">
        <v>0</v>
      </c>
      <c r="P142" s="48"/>
      <c r="Q142" s="48"/>
    </row>
    <row r="143" spans="2:17">
      <c r="B143" s="48">
        <f t="shared" si="2"/>
        <v>125</v>
      </c>
      <c r="C143" s="48" t="s">
        <v>268</v>
      </c>
      <c r="D143" s="51"/>
      <c r="E143" s="51"/>
      <c r="F143" s="13" t="s">
        <v>269</v>
      </c>
      <c r="G143" s="51" t="s">
        <v>270</v>
      </c>
      <c r="H143" s="48">
        <v>8</v>
      </c>
      <c r="I143" s="51">
        <v>10</v>
      </c>
      <c r="J143" s="51" t="s">
        <v>270</v>
      </c>
      <c r="K143" s="79">
        <v>125</v>
      </c>
      <c r="L143" s="13" t="s">
        <v>271</v>
      </c>
      <c r="M143" s="41" t="s">
        <v>272</v>
      </c>
      <c r="N143" s="92" t="s">
        <v>227</v>
      </c>
      <c r="O143" s="90" t="s">
        <v>0</v>
      </c>
      <c r="P143" s="48"/>
      <c r="Q143" s="48"/>
    </row>
    <row r="144" spans="2:17">
      <c r="B144" s="48">
        <f t="shared" si="2"/>
        <v>126</v>
      </c>
      <c r="C144" s="48" t="s">
        <v>273</v>
      </c>
      <c r="D144" s="48"/>
      <c r="E144" s="48"/>
      <c r="F144" s="13" t="s">
        <v>274</v>
      </c>
      <c r="G144" s="51" t="s">
        <v>270</v>
      </c>
      <c r="H144" s="48">
        <v>8</v>
      </c>
      <c r="I144" s="51">
        <v>10</v>
      </c>
      <c r="J144" s="51" t="s">
        <v>270</v>
      </c>
      <c r="K144" s="79">
        <v>126</v>
      </c>
      <c r="L144" s="13"/>
      <c r="M144" s="41"/>
      <c r="N144" s="92" t="s">
        <v>0</v>
      </c>
      <c r="O144" s="90" t="s">
        <v>0</v>
      </c>
      <c r="P144" s="48"/>
      <c r="Q144" s="48"/>
    </row>
    <row r="145" spans="2:17">
      <c r="B145" s="48">
        <f t="shared" si="2"/>
        <v>127</v>
      </c>
      <c r="C145" s="48" t="s">
        <v>275</v>
      </c>
      <c r="D145" s="48"/>
      <c r="E145" s="48"/>
      <c r="F145" s="13" t="s">
        <v>276</v>
      </c>
      <c r="G145" s="51" t="s">
        <v>270</v>
      </c>
      <c r="H145" s="48">
        <v>8</v>
      </c>
      <c r="I145" s="51">
        <v>10</v>
      </c>
      <c r="J145" s="51" t="s">
        <v>270</v>
      </c>
      <c r="K145" s="79">
        <v>127</v>
      </c>
      <c r="L145" s="13"/>
      <c r="M145" s="41"/>
      <c r="N145" s="92" t="s">
        <v>0</v>
      </c>
      <c r="O145" s="90" t="s">
        <v>0</v>
      </c>
      <c r="P145" s="48"/>
      <c r="Q145" s="48"/>
    </row>
    <row r="146" spans="2:17">
      <c r="B146" s="48">
        <f t="shared" si="2"/>
        <v>128</v>
      </c>
      <c r="C146" s="48" t="s">
        <v>277</v>
      </c>
      <c r="D146" s="48"/>
      <c r="E146" s="48"/>
      <c r="F146" s="13" t="s">
        <v>278</v>
      </c>
      <c r="G146" s="51" t="s">
        <v>270</v>
      </c>
      <c r="H146" s="48">
        <v>8</v>
      </c>
      <c r="I146" s="51">
        <v>10</v>
      </c>
      <c r="J146" s="51" t="s">
        <v>270</v>
      </c>
      <c r="K146" s="79">
        <v>128</v>
      </c>
      <c r="L146" s="13"/>
      <c r="M146" s="41"/>
      <c r="N146" s="92" t="s">
        <v>0</v>
      </c>
      <c r="O146" s="90" t="s">
        <v>0</v>
      </c>
      <c r="P146" s="48"/>
      <c r="Q146" s="48"/>
    </row>
    <row r="147" spans="2:17">
      <c r="B147" s="48">
        <f t="shared" si="2"/>
        <v>129</v>
      </c>
      <c r="C147" s="48" t="s">
        <v>279</v>
      </c>
      <c r="D147" s="48"/>
      <c r="E147" s="48"/>
      <c r="F147" s="13" t="s">
        <v>280</v>
      </c>
      <c r="G147" s="51" t="s">
        <v>270</v>
      </c>
      <c r="H147" s="48">
        <v>8</v>
      </c>
      <c r="I147" s="51">
        <v>10</v>
      </c>
      <c r="J147" s="51" t="s">
        <v>270</v>
      </c>
      <c r="K147" s="79">
        <v>129</v>
      </c>
      <c r="L147" s="13"/>
      <c r="M147" s="41"/>
      <c r="N147" s="92" t="s">
        <v>0</v>
      </c>
      <c r="O147" s="90" t="s">
        <v>0</v>
      </c>
      <c r="P147" s="48"/>
      <c r="Q147" s="48"/>
    </row>
    <row r="148" spans="2:17" ht="42" customHeight="1">
      <c r="B148" s="48">
        <f t="shared" si="2"/>
        <v>130</v>
      </c>
      <c r="C148" s="87" t="s">
        <v>281</v>
      </c>
      <c r="D148" s="88"/>
      <c r="E148" s="88"/>
      <c r="F148" s="89" t="s">
        <v>282</v>
      </c>
      <c r="G148" s="51" t="s">
        <v>270</v>
      </c>
      <c r="H148" s="48">
        <v>8</v>
      </c>
      <c r="I148" s="51">
        <v>10</v>
      </c>
      <c r="J148" s="51" t="s">
        <v>270</v>
      </c>
      <c r="K148" s="79">
        <v>130</v>
      </c>
      <c r="L148" s="13"/>
      <c r="M148" s="43" t="s">
        <v>590</v>
      </c>
      <c r="N148" s="92" t="s">
        <v>581</v>
      </c>
      <c r="O148" s="90" t="s">
        <v>0</v>
      </c>
      <c r="P148" s="48"/>
      <c r="Q148" s="48"/>
    </row>
    <row r="149" spans="2:17">
      <c r="B149" s="48">
        <f t="shared" si="2"/>
        <v>131</v>
      </c>
      <c r="C149" s="48" t="s">
        <v>283</v>
      </c>
      <c r="D149" s="48"/>
      <c r="E149" s="48"/>
      <c r="F149" s="13" t="s">
        <v>284</v>
      </c>
      <c r="G149" s="51" t="s">
        <v>270</v>
      </c>
      <c r="H149" s="48">
        <v>8</v>
      </c>
      <c r="I149" s="51">
        <v>10</v>
      </c>
      <c r="J149" s="51" t="s">
        <v>270</v>
      </c>
      <c r="K149" s="79">
        <v>131</v>
      </c>
      <c r="L149" s="13"/>
      <c r="M149" s="41"/>
      <c r="N149" s="92" t="s">
        <v>0</v>
      </c>
      <c r="O149" s="90" t="s">
        <v>0</v>
      </c>
      <c r="P149" s="48"/>
      <c r="Q149" s="48"/>
    </row>
    <row r="150" spans="2:17">
      <c r="B150" s="48">
        <f t="shared" si="2"/>
        <v>132</v>
      </c>
      <c r="C150" s="48" t="s">
        <v>285</v>
      </c>
      <c r="D150" s="48"/>
      <c r="E150" s="48"/>
      <c r="F150" s="13" t="s">
        <v>286</v>
      </c>
      <c r="G150" s="51" t="s">
        <v>270</v>
      </c>
      <c r="H150" s="48">
        <v>8</v>
      </c>
      <c r="I150" s="51">
        <v>10</v>
      </c>
      <c r="J150" s="51" t="s">
        <v>270</v>
      </c>
      <c r="K150" s="79">
        <v>132</v>
      </c>
      <c r="L150" s="13"/>
      <c r="M150" s="41"/>
      <c r="N150" s="92" t="s">
        <v>0</v>
      </c>
      <c r="O150" s="90" t="s">
        <v>0</v>
      </c>
      <c r="P150" s="48"/>
      <c r="Q150" s="48"/>
    </row>
    <row r="151" spans="2:17">
      <c r="B151" s="48">
        <f t="shared" si="2"/>
        <v>133</v>
      </c>
      <c r="C151" s="48" t="s">
        <v>287</v>
      </c>
      <c r="D151" s="48"/>
      <c r="E151" s="48"/>
      <c r="F151" s="13" t="s">
        <v>288</v>
      </c>
      <c r="G151" s="51" t="s">
        <v>270</v>
      </c>
      <c r="H151" s="48">
        <v>8</v>
      </c>
      <c r="I151" s="51">
        <v>10</v>
      </c>
      <c r="J151" s="51" t="s">
        <v>270</v>
      </c>
      <c r="K151" s="79">
        <v>133</v>
      </c>
      <c r="L151" s="13"/>
      <c r="M151" s="41"/>
      <c r="N151" s="92" t="s">
        <v>0</v>
      </c>
      <c r="O151" s="90" t="s">
        <v>0</v>
      </c>
      <c r="P151" s="48"/>
      <c r="Q151" s="48"/>
    </row>
    <row r="152" spans="2:17">
      <c r="B152" s="48">
        <f t="shared" si="2"/>
        <v>134</v>
      </c>
      <c r="C152" s="48" t="s">
        <v>289</v>
      </c>
      <c r="D152" s="48"/>
      <c r="E152" s="48"/>
      <c r="F152" s="13" t="s">
        <v>290</v>
      </c>
      <c r="G152" s="51" t="s">
        <v>270</v>
      </c>
      <c r="H152" s="48">
        <v>8</v>
      </c>
      <c r="I152" s="51">
        <v>10</v>
      </c>
      <c r="J152" s="51" t="s">
        <v>270</v>
      </c>
      <c r="K152" s="79">
        <v>134</v>
      </c>
      <c r="L152" s="13"/>
      <c r="M152" s="41"/>
      <c r="N152" s="92" t="s">
        <v>0</v>
      </c>
      <c r="O152" s="90" t="s">
        <v>0</v>
      </c>
      <c r="P152" s="48"/>
      <c r="Q152" s="48"/>
    </row>
    <row r="153" spans="2:17">
      <c r="B153" s="48">
        <f t="shared" si="2"/>
        <v>135</v>
      </c>
      <c r="C153" s="48" t="s">
        <v>291</v>
      </c>
      <c r="D153" s="51"/>
      <c r="E153" s="51"/>
      <c r="F153" s="13" t="s">
        <v>292</v>
      </c>
      <c r="G153" s="51" t="s">
        <v>270</v>
      </c>
      <c r="H153" s="48">
        <v>8</v>
      </c>
      <c r="I153" s="51">
        <v>10</v>
      </c>
      <c r="J153" s="51" t="s">
        <v>270</v>
      </c>
      <c r="K153" s="79">
        <v>135</v>
      </c>
      <c r="L153" s="13"/>
      <c r="M153" s="60"/>
      <c r="N153" s="92" t="s">
        <v>0</v>
      </c>
      <c r="O153" s="90" t="s">
        <v>0</v>
      </c>
      <c r="P153" s="48"/>
      <c r="Q153" s="48"/>
    </row>
    <row r="154" spans="2:17">
      <c r="B154" s="48">
        <f t="shared" ref="B154:B217" si="5">B153+1</f>
        <v>136</v>
      </c>
      <c r="C154" s="48" t="s">
        <v>293</v>
      </c>
      <c r="D154" s="51"/>
      <c r="E154" s="51"/>
      <c r="F154" s="13" t="s">
        <v>294</v>
      </c>
      <c r="G154" s="51" t="s">
        <v>270</v>
      </c>
      <c r="H154" s="48">
        <v>8</v>
      </c>
      <c r="I154" s="51">
        <v>10</v>
      </c>
      <c r="J154" s="51" t="s">
        <v>270</v>
      </c>
      <c r="K154" s="79">
        <v>136</v>
      </c>
      <c r="L154" s="13"/>
      <c r="M154" s="41"/>
      <c r="N154" s="92" t="s">
        <v>0</v>
      </c>
      <c r="O154" s="90" t="s">
        <v>0</v>
      </c>
      <c r="P154" s="48"/>
      <c r="Q154" s="48"/>
    </row>
    <row r="155" spans="2:17">
      <c r="B155" s="48">
        <f t="shared" si="5"/>
        <v>137</v>
      </c>
      <c r="C155" s="48" t="s">
        <v>295</v>
      </c>
      <c r="D155" s="51"/>
      <c r="E155" s="51"/>
      <c r="F155" s="13" t="s">
        <v>296</v>
      </c>
      <c r="G155" s="51" t="s">
        <v>270</v>
      </c>
      <c r="H155" s="48">
        <v>8</v>
      </c>
      <c r="I155" s="51">
        <v>10</v>
      </c>
      <c r="J155" s="51" t="s">
        <v>270</v>
      </c>
      <c r="K155" s="79">
        <v>137</v>
      </c>
      <c r="L155" s="13"/>
      <c r="M155" s="41"/>
      <c r="N155" s="92" t="s">
        <v>0</v>
      </c>
      <c r="O155" s="90" t="s">
        <v>0</v>
      </c>
      <c r="P155" s="48"/>
      <c r="Q155" s="48"/>
    </row>
    <row r="156" spans="2:17">
      <c r="B156" s="48">
        <f t="shared" si="5"/>
        <v>138</v>
      </c>
      <c r="C156" s="48" t="s">
        <v>297</v>
      </c>
      <c r="D156" s="51"/>
      <c r="E156" s="51"/>
      <c r="F156" s="13" t="s">
        <v>298</v>
      </c>
      <c r="G156" s="51" t="s">
        <v>270</v>
      </c>
      <c r="H156" s="48">
        <v>8</v>
      </c>
      <c r="I156" s="51">
        <v>10</v>
      </c>
      <c r="J156" s="51" t="s">
        <v>270</v>
      </c>
      <c r="K156" s="79">
        <v>138</v>
      </c>
      <c r="L156" s="13"/>
      <c r="M156" s="41"/>
      <c r="N156" s="92" t="s">
        <v>0</v>
      </c>
      <c r="O156" s="90" t="s">
        <v>0</v>
      </c>
      <c r="P156" s="48"/>
      <c r="Q156" s="48"/>
    </row>
    <row r="157" spans="2:17">
      <c r="B157" s="48">
        <f t="shared" si="5"/>
        <v>139</v>
      </c>
      <c r="C157" s="48" t="s">
        <v>299</v>
      </c>
      <c r="D157" s="51"/>
      <c r="E157" s="51"/>
      <c r="F157" s="13" t="s">
        <v>300</v>
      </c>
      <c r="G157" s="51" t="s">
        <v>270</v>
      </c>
      <c r="H157" s="48">
        <v>8</v>
      </c>
      <c r="I157" s="51">
        <v>10</v>
      </c>
      <c r="J157" s="51" t="s">
        <v>270</v>
      </c>
      <c r="K157" s="79">
        <v>139</v>
      </c>
      <c r="L157" s="13"/>
      <c r="M157" s="41"/>
      <c r="N157" s="92" t="s">
        <v>0</v>
      </c>
      <c r="O157" s="90" t="s">
        <v>0</v>
      </c>
      <c r="P157" s="48"/>
      <c r="Q157" s="48"/>
    </row>
    <row r="158" spans="2:17">
      <c r="B158" s="48">
        <f t="shared" si="5"/>
        <v>140</v>
      </c>
      <c r="C158" s="48" t="s">
        <v>301</v>
      </c>
      <c r="D158" s="51"/>
      <c r="E158" s="51"/>
      <c r="F158" s="13" t="s">
        <v>302</v>
      </c>
      <c r="G158" s="51" t="s">
        <v>22</v>
      </c>
      <c r="H158" s="48">
        <v>8</v>
      </c>
      <c r="I158" s="51">
        <v>8</v>
      </c>
      <c r="J158" s="51" t="s">
        <v>3</v>
      </c>
      <c r="K158" s="79">
        <v>140</v>
      </c>
      <c r="L158" s="13"/>
      <c r="M158" s="41"/>
      <c r="N158" s="92" t="s">
        <v>0</v>
      </c>
      <c r="O158" s="90" t="s">
        <v>0</v>
      </c>
      <c r="P158" s="48"/>
      <c r="Q158" s="48"/>
    </row>
    <row r="159" spans="2:17">
      <c r="B159" s="48">
        <f t="shared" si="5"/>
        <v>141</v>
      </c>
      <c r="C159" s="48" t="s">
        <v>303</v>
      </c>
      <c r="D159" s="51"/>
      <c r="E159" s="51"/>
      <c r="F159" s="13" t="s">
        <v>304</v>
      </c>
      <c r="G159" s="51" t="s">
        <v>22</v>
      </c>
      <c r="H159" s="48">
        <v>8</v>
      </c>
      <c r="I159" s="51">
        <v>8</v>
      </c>
      <c r="J159" s="51" t="s">
        <v>3</v>
      </c>
      <c r="K159" s="79">
        <v>141</v>
      </c>
      <c r="L159" s="13"/>
      <c r="M159" s="41"/>
      <c r="N159" s="92" t="s">
        <v>0</v>
      </c>
      <c r="O159" s="90" t="s">
        <v>0</v>
      </c>
      <c r="P159" s="48"/>
      <c r="Q159" s="48"/>
    </row>
    <row r="160" spans="2:17">
      <c r="B160" s="48">
        <f t="shared" si="5"/>
        <v>142</v>
      </c>
      <c r="C160" s="48" t="s">
        <v>305</v>
      </c>
      <c r="D160" s="51"/>
      <c r="E160" s="51"/>
      <c r="F160" s="13" t="s">
        <v>306</v>
      </c>
      <c r="G160" s="51" t="s">
        <v>22</v>
      </c>
      <c r="H160" s="48">
        <v>8</v>
      </c>
      <c r="I160" s="51">
        <v>8</v>
      </c>
      <c r="J160" s="51" t="s">
        <v>32</v>
      </c>
      <c r="K160" s="79">
        <v>142</v>
      </c>
      <c r="L160" s="13"/>
      <c r="M160" s="41"/>
      <c r="N160" s="92" t="s">
        <v>0</v>
      </c>
      <c r="O160" s="90" t="s">
        <v>0</v>
      </c>
      <c r="P160" s="48"/>
      <c r="Q160" s="48"/>
    </row>
    <row r="161" spans="2:17">
      <c r="B161" s="48">
        <f t="shared" si="5"/>
        <v>143</v>
      </c>
      <c r="C161" s="48" t="s">
        <v>307</v>
      </c>
      <c r="D161" s="51"/>
      <c r="E161" s="51"/>
      <c r="F161" s="13" t="s">
        <v>308</v>
      </c>
      <c r="G161" s="51" t="s">
        <v>22</v>
      </c>
      <c r="H161" s="48">
        <v>8</v>
      </c>
      <c r="I161" s="51">
        <v>8</v>
      </c>
      <c r="J161" s="51" t="s">
        <v>32</v>
      </c>
      <c r="K161" s="79">
        <v>143</v>
      </c>
      <c r="L161" s="13"/>
      <c r="M161" s="41"/>
      <c r="N161" s="92" t="s">
        <v>0</v>
      </c>
      <c r="O161" s="90" t="s">
        <v>0</v>
      </c>
      <c r="P161" s="48"/>
      <c r="Q161" s="48"/>
    </row>
    <row r="162" spans="2:17">
      <c r="B162" s="48">
        <f t="shared" si="5"/>
        <v>144</v>
      </c>
      <c r="C162" s="48" t="s">
        <v>309</v>
      </c>
      <c r="D162" s="51"/>
      <c r="E162" s="51"/>
      <c r="F162" s="13" t="s">
        <v>310</v>
      </c>
      <c r="G162" s="51" t="s">
        <v>22</v>
      </c>
      <c r="H162" s="48">
        <v>8</v>
      </c>
      <c r="I162" s="51">
        <v>8</v>
      </c>
      <c r="J162" s="51" t="s">
        <v>32</v>
      </c>
      <c r="K162" s="79">
        <v>144</v>
      </c>
      <c r="L162" s="13"/>
      <c r="M162" s="41"/>
      <c r="N162" s="92" t="s">
        <v>0</v>
      </c>
      <c r="O162" s="90" t="s">
        <v>0</v>
      </c>
      <c r="P162" s="48"/>
      <c r="Q162" s="48"/>
    </row>
    <row r="163" spans="2:17">
      <c r="B163" s="48">
        <f t="shared" si="5"/>
        <v>145</v>
      </c>
      <c r="C163" s="48" t="s">
        <v>311</v>
      </c>
      <c r="D163" s="51"/>
      <c r="E163" s="51"/>
      <c r="F163" s="13" t="s">
        <v>312</v>
      </c>
      <c r="G163" s="51" t="s">
        <v>22</v>
      </c>
      <c r="H163" s="63">
        <v>15</v>
      </c>
      <c r="I163" s="64">
        <v>15</v>
      </c>
      <c r="J163" s="51" t="s">
        <v>3</v>
      </c>
      <c r="K163" s="79">
        <v>145</v>
      </c>
      <c r="L163" s="13"/>
      <c r="M163" s="41"/>
      <c r="N163" s="92" t="s">
        <v>0</v>
      </c>
      <c r="O163" s="90" t="s">
        <v>0</v>
      </c>
      <c r="P163" s="48"/>
      <c r="Q163" s="48"/>
    </row>
    <row r="164" spans="2:17">
      <c r="B164" s="48">
        <f t="shared" si="5"/>
        <v>146</v>
      </c>
      <c r="C164" s="48" t="s">
        <v>313</v>
      </c>
      <c r="D164" s="51"/>
      <c r="E164" s="51"/>
      <c r="F164" s="13" t="s">
        <v>314</v>
      </c>
      <c r="G164" s="51" t="s">
        <v>22</v>
      </c>
      <c r="H164" s="63">
        <v>15</v>
      </c>
      <c r="I164" s="64">
        <v>15</v>
      </c>
      <c r="J164" s="51" t="s">
        <v>3</v>
      </c>
      <c r="K164" s="79">
        <v>146</v>
      </c>
      <c r="L164" s="13"/>
      <c r="M164" s="41"/>
      <c r="N164" s="92" t="s">
        <v>0</v>
      </c>
      <c r="O164" s="90" t="s">
        <v>0</v>
      </c>
      <c r="P164" s="48"/>
      <c r="Q164" s="48"/>
    </row>
    <row r="165" spans="2:17">
      <c r="B165" s="48">
        <f t="shared" si="5"/>
        <v>147</v>
      </c>
      <c r="C165" s="48" t="s">
        <v>315</v>
      </c>
      <c r="D165" s="51"/>
      <c r="E165" s="51"/>
      <c r="F165" s="13" t="s">
        <v>316</v>
      </c>
      <c r="G165" s="51" t="s">
        <v>22</v>
      </c>
      <c r="H165" s="63">
        <v>15</v>
      </c>
      <c r="I165" s="64">
        <v>15</v>
      </c>
      <c r="J165" s="51" t="s">
        <v>32</v>
      </c>
      <c r="K165" s="79">
        <v>147</v>
      </c>
      <c r="L165" s="13"/>
      <c r="M165" s="41"/>
      <c r="N165" s="92" t="s">
        <v>0</v>
      </c>
      <c r="O165" s="90" t="s">
        <v>0</v>
      </c>
      <c r="P165" s="48"/>
      <c r="Q165" s="48"/>
    </row>
    <row r="166" spans="2:17">
      <c r="B166" s="48">
        <f t="shared" si="5"/>
        <v>148</v>
      </c>
      <c r="C166" s="48" t="s">
        <v>317</v>
      </c>
      <c r="D166" s="51"/>
      <c r="E166" s="51"/>
      <c r="F166" s="13" t="s">
        <v>318</v>
      </c>
      <c r="G166" s="51" t="s">
        <v>22</v>
      </c>
      <c r="H166" s="63">
        <v>15</v>
      </c>
      <c r="I166" s="64">
        <v>15</v>
      </c>
      <c r="J166" s="51" t="s">
        <v>32</v>
      </c>
      <c r="K166" s="79">
        <v>148</v>
      </c>
      <c r="L166" s="13"/>
      <c r="M166" s="41"/>
      <c r="N166" s="92" t="s">
        <v>0</v>
      </c>
      <c r="O166" s="90" t="s">
        <v>0</v>
      </c>
      <c r="P166" s="48"/>
      <c r="Q166" s="48"/>
    </row>
    <row r="167" spans="2:17">
      <c r="B167" s="48">
        <f t="shared" si="5"/>
        <v>149</v>
      </c>
      <c r="C167" s="48" t="s">
        <v>319</v>
      </c>
      <c r="D167" s="51"/>
      <c r="E167" s="51"/>
      <c r="F167" s="13" t="s">
        <v>320</v>
      </c>
      <c r="G167" s="51" t="s">
        <v>22</v>
      </c>
      <c r="H167" s="63">
        <v>15</v>
      </c>
      <c r="I167" s="64">
        <v>15</v>
      </c>
      <c r="J167" s="51" t="s">
        <v>32</v>
      </c>
      <c r="K167" s="79">
        <v>149</v>
      </c>
      <c r="L167" s="13"/>
      <c r="M167" s="41"/>
      <c r="N167" s="92" t="s">
        <v>0</v>
      </c>
      <c r="O167" s="90" t="s">
        <v>0</v>
      </c>
      <c r="P167" s="48"/>
      <c r="Q167" s="48"/>
    </row>
    <row r="168" spans="2:17">
      <c r="B168" s="48">
        <f t="shared" si="5"/>
        <v>150</v>
      </c>
      <c r="C168" s="48" t="s">
        <v>321</v>
      </c>
      <c r="D168" s="51"/>
      <c r="E168" s="51"/>
      <c r="F168" s="13" t="s">
        <v>322</v>
      </c>
      <c r="G168" s="4" t="s">
        <v>26</v>
      </c>
      <c r="H168" s="48">
        <v>120</v>
      </c>
      <c r="I168" s="4">
        <v>30</v>
      </c>
      <c r="J168" s="4" t="s">
        <v>32</v>
      </c>
      <c r="K168" s="79">
        <v>150</v>
      </c>
      <c r="L168" s="13"/>
      <c r="M168" s="41"/>
      <c r="N168" s="92" t="s">
        <v>0</v>
      </c>
      <c r="O168" s="90" t="s">
        <v>0</v>
      </c>
      <c r="P168" s="48"/>
      <c r="Q168" s="48"/>
    </row>
    <row r="169" spans="2:17">
      <c r="B169" s="48">
        <f t="shared" si="5"/>
        <v>151</v>
      </c>
      <c r="C169" s="48" t="s">
        <v>323</v>
      </c>
      <c r="D169" s="48"/>
      <c r="E169" s="48"/>
      <c r="F169" s="13" t="s">
        <v>324</v>
      </c>
      <c r="G169" s="4" t="s">
        <v>26</v>
      </c>
      <c r="H169" s="48">
        <v>120</v>
      </c>
      <c r="I169" s="4">
        <v>30</v>
      </c>
      <c r="J169" s="4" t="s">
        <v>32</v>
      </c>
      <c r="K169" s="79">
        <v>151</v>
      </c>
      <c r="L169" s="13"/>
      <c r="M169" s="41"/>
      <c r="N169" s="92" t="s">
        <v>0</v>
      </c>
      <c r="O169" s="90" t="s">
        <v>0</v>
      </c>
      <c r="P169" s="48"/>
      <c r="Q169" s="48"/>
    </row>
    <row r="170" spans="2:17">
      <c r="B170" s="48">
        <f t="shared" si="5"/>
        <v>152</v>
      </c>
      <c r="C170" s="48" t="s">
        <v>325</v>
      </c>
      <c r="D170" s="48"/>
      <c r="E170" s="48"/>
      <c r="F170" s="13" t="s">
        <v>326</v>
      </c>
      <c r="G170" s="4" t="s">
        <v>26</v>
      </c>
      <c r="H170" s="48">
        <v>120</v>
      </c>
      <c r="I170" s="4">
        <v>30</v>
      </c>
      <c r="J170" s="4" t="s">
        <v>32</v>
      </c>
      <c r="K170" s="79">
        <v>152</v>
      </c>
      <c r="L170" s="13"/>
      <c r="M170" s="41"/>
      <c r="N170" s="92" t="s">
        <v>0</v>
      </c>
      <c r="O170" s="90" t="s">
        <v>0</v>
      </c>
      <c r="P170" s="48"/>
      <c r="Q170" s="48"/>
    </row>
    <row r="171" spans="2:17">
      <c r="B171" s="48">
        <f t="shared" si="5"/>
        <v>153</v>
      </c>
      <c r="C171" s="48" t="s">
        <v>327</v>
      </c>
      <c r="D171" s="48"/>
      <c r="E171" s="48"/>
      <c r="F171" s="13" t="s">
        <v>328</v>
      </c>
      <c r="G171" s="4" t="s">
        <v>26</v>
      </c>
      <c r="H171" s="48">
        <v>120</v>
      </c>
      <c r="I171" s="4">
        <v>30</v>
      </c>
      <c r="J171" s="4" t="s">
        <v>32</v>
      </c>
      <c r="K171" s="79">
        <v>153</v>
      </c>
      <c r="L171" s="13"/>
      <c r="M171" s="41"/>
      <c r="N171" s="92" t="s">
        <v>0</v>
      </c>
      <c r="O171" s="90" t="s">
        <v>0</v>
      </c>
      <c r="P171" s="48"/>
      <c r="Q171" s="48"/>
    </row>
    <row r="172" spans="2:17">
      <c r="B172" s="74">
        <f t="shared" si="5"/>
        <v>154</v>
      </c>
      <c r="C172" s="74" t="s">
        <v>329</v>
      </c>
      <c r="D172" s="74"/>
      <c r="E172" s="74"/>
      <c r="F172" s="71" t="s">
        <v>330</v>
      </c>
      <c r="G172" s="84" t="s">
        <v>26</v>
      </c>
      <c r="H172" s="74">
        <v>120</v>
      </c>
      <c r="I172" s="84">
        <v>30</v>
      </c>
      <c r="J172" s="84" t="s">
        <v>32</v>
      </c>
      <c r="K172" s="79">
        <v>154</v>
      </c>
      <c r="L172" s="71" t="s">
        <v>331</v>
      </c>
      <c r="M172" s="78"/>
      <c r="N172" s="92" t="s">
        <v>0</v>
      </c>
      <c r="O172" s="90" t="s">
        <v>0</v>
      </c>
      <c r="P172" s="48"/>
      <c r="Q172" s="48"/>
    </row>
    <row r="173" spans="2:17">
      <c r="B173" s="48">
        <f t="shared" si="5"/>
        <v>155</v>
      </c>
      <c r="C173" s="48" t="s">
        <v>332</v>
      </c>
      <c r="D173" s="51"/>
      <c r="E173" s="51">
        <v>1</v>
      </c>
      <c r="F173" s="13" t="s">
        <v>333</v>
      </c>
      <c r="G173" s="51" t="s">
        <v>22</v>
      </c>
      <c r="H173" s="48">
        <v>12</v>
      </c>
      <c r="I173" s="51">
        <v>12</v>
      </c>
      <c r="J173" s="51" t="s">
        <v>3</v>
      </c>
      <c r="K173" s="79">
        <v>155</v>
      </c>
      <c r="L173" s="13" t="s">
        <v>334</v>
      </c>
      <c r="M173" s="49"/>
      <c r="N173" s="92" t="s">
        <v>227</v>
      </c>
      <c r="O173" s="90" t="s">
        <v>0</v>
      </c>
      <c r="P173" s="48"/>
      <c r="Q173" s="48"/>
    </row>
    <row r="174" spans="2:17">
      <c r="B174" s="48">
        <f t="shared" si="5"/>
        <v>156</v>
      </c>
      <c r="C174" s="48" t="s">
        <v>335</v>
      </c>
      <c r="D174" s="48"/>
      <c r="E174" s="48"/>
      <c r="F174" s="13" t="s">
        <v>336</v>
      </c>
      <c r="G174" s="4" t="s">
        <v>26</v>
      </c>
      <c r="H174" s="48">
        <f>I174*4</f>
        <v>800</v>
      </c>
      <c r="I174" s="4">
        <v>200</v>
      </c>
      <c r="J174" s="4" t="s">
        <v>32</v>
      </c>
      <c r="K174" s="79">
        <v>156</v>
      </c>
      <c r="L174" s="13" t="s">
        <v>337</v>
      </c>
      <c r="M174" s="49"/>
      <c r="N174" s="92" t="s">
        <v>227</v>
      </c>
      <c r="O174" s="90" t="s">
        <v>0</v>
      </c>
      <c r="P174" s="48"/>
      <c r="Q174" s="48"/>
    </row>
    <row r="175" spans="2:17">
      <c r="B175" s="48">
        <f t="shared" si="5"/>
        <v>157</v>
      </c>
      <c r="C175" s="48" t="s">
        <v>338</v>
      </c>
      <c r="D175" s="48"/>
      <c r="E175" s="48"/>
      <c r="F175" s="13" t="s">
        <v>339</v>
      </c>
      <c r="G175" s="4" t="s">
        <v>26</v>
      </c>
      <c r="H175" s="48">
        <v>80</v>
      </c>
      <c r="I175" s="4">
        <v>20</v>
      </c>
      <c r="J175" s="4" t="s">
        <v>32</v>
      </c>
      <c r="K175" s="79">
        <v>157</v>
      </c>
      <c r="L175" s="13" t="s">
        <v>340</v>
      </c>
      <c r="M175" s="49"/>
      <c r="N175" s="92" t="s">
        <v>0</v>
      </c>
      <c r="O175" s="90" t="s">
        <v>0</v>
      </c>
      <c r="P175" s="48"/>
      <c r="Q175" s="48"/>
    </row>
    <row r="176" spans="2:17" ht="27">
      <c r="B176" s="48">
        <f t="shared" si="5"/>
        <v>158</v>
      </c>
      <c r="C176" s="87" t="s">
        <v>341</v>
      </c>
      <c r="D176" s="88"/>
      <c r="E176" s="88"/>
      <c r="F176" s="89" t="s">
        <v>558</v>
      </c>
      <c r="G176" s="75" t="s">
        <v>29</v>
      </c>
      <c r="H176" s="48">
        <v>16</v>
      </c>
      <c r="I176" s="51">
        <v>12</v>
      </c>
      <c r="J176" s="51" t="s">
        <v>2</v>
      </c>
      <c r="K176" s="79">
        <v>158</v>
      </c>
      <c r="L176" s="13" t="s">
        <v>342</v>
      </c>
      <c r="M176" s="49"/>
      <c r="N176" s="92" t="s">
        <v>581</v>
      </c>
      <c r="O176" s="90" t="s">
        <v>581</v>
      </c>
      <c r="P176" s="48"/>
      <c r="Q176" s="48"/>
    </row>
    <row r="177" spans="2:17" ht="27">
      <c r="B177" s="48">
        <f t="shared" si="5"/>
        <v>159</v>
      </c>
      <c r="C177" s="87" t="s">
        <v>343</v>
      </c>
      <c r="D177" s="88"/>
      <c r="E177" s="88"/>
      <c r="F177" s="89" t="s">
        <v>559</v>
      </c>
      <c r="G177" s="75" t="s">
        <v>29</v>
      </c>
      <c r="H177" s="48">
        <v>16</v>
      </c>
      <c r="I177" s="51">
        <v>12</v>
      </c>
      <c r="J177" s="51" t="s">
        <v>2</v>
      </c>
      <c r="K177" s="79">
        <v>159</v>
      </c>
      <c r="L177" s="18" t="s">
        <v>344</v>
      </c>
      <c r="M177" s="109" t="s">
        <v>606</v>
      </c>
      <c r="N177" s="92" t="s">
        <v>581</v>
      </c>
      <c r="O177" s="90" t="s">
        <v>581</v>
      </c>
      <c r="P177" s="48"/>
      <c r="Q177" s="48"/>
    </row>
    <row r="178" spans="2:17" ht="27">
      <c r="B178" s="48">
        <f t="shared" si="5"/>
        <v>160</v>
      </c>
      <c r="C178" s="87" t="s">
        <v>345</v>
      </c>
      <c r="D178" s="88"/>
      <c r="E178" s="88"/>
      <c r="F178" s="89"/>
      <c r="G178" s="75" t="s">
        <v>29</v>
      </c>
      <c r="H178" s="48">
        <v>16</v>
      </c>
      <c r="I178" s="51">
        <v>12</v>
      </c>
      <c r="J178" s="51" t="s">
        <v>2</v>
      </c>
      <c r="K178" s="79">
        <v>160</v>
      </c>
      <c r="L178" s="16" t="s">
        <v>346</v>
      </c>
      <c r="M178" s="110"/>
      <c r="N178" s="92" t="s">
        <v>581</v>
      </c>
      <c r="O178" s="90" t="s">
        <v>581</v>
      </c>
      <c r="P178" s="48"/>
      <c r="Q178" s="48"/>
    </row>
    <row r="179" spans="2:17" ht="27">
      <c r="B179" s="48">
        <f t="shared" si="5"/>
        <v>161</v>
      </c>
      <c r="C179" s="87" t="s">
        <v>347</v>
      </c>
      <c r="D179" s="88"/>
      <c r="E179" s="88"/>
      <c r="F179" s="89"/>
      <c r="G179" s="75" t="s">
        <v>29</v>
      </c>
      <c r="H179" s="48">
        <v>16</v>
      </c>
      <c r="I179" s="51">
        <v>12</v>
      </c>
      <c r="J179" s="51" t="s">
        <v>2</v>
      </c>
      <c r="K179" s="79">
        <v>161</v>
      </c>
      <c r="L179" s="16" t="s">
        <v>348</v>
      </c>
      <c r="M179" s="110"/>
      <c r="N179" s="92" t="s">
        <v>581</v>
      </c>
      <c r="O179" s="90" t="s">
        <v>0</v>
      </c>
      <c r="P179" s="48"/>
      <c r="Q179" s="48"/>
    </row>
    <row r="180" spans="2:17" ht="27">
      <c r="B180" s="48">
        <f t="shared" si="5"/>
        <v>162</v>
      </c>
      <c r="C180" s="87" t="s">
        <v>349</v>
      </c>
      <c r="D180" s="88"/>
      <c r="E180" s="88"/>
      <c r="F180" s="89"/>
      <c r="G180" s="75" t="s">
        <v>29</v>
      </c>
      <c r="H180" s="48">
        <v>16</v>
      </c>
      <c r="I180" s="51">
        <v>12</v>
      </c>
      <c r="J180" s="51" t="s">
        <v>2</v>
      </c>
      <c r="K180" s="79">
        <v>162</v>
      </c>
      <c r="L180" s="16" t="s">
        <v>350</v>
      </c>
      <c r="M180" s="110"/>
      <c r="N180" s="92" t="s">
        <v>581</v>
      </c>
      <c r="O180" s="90" t="s">
        <v>0</v>
      </c>
      <c r="P180" s="48"/>
      <c r="Q180" s="48"/>
    </row>
    <row r="181" spans="2:17" ht="40.5">
      <c r="B181" s="48">
        <f t="shared" si="5"/>
        <v>163</v>
      </c>
      <c r="C181" s="48" t="s">
        <v>351</v>
      </c>
      <c r="D181" s="51"/>
      <c r="E181" s="51"/>
      <c r="F181" s="13"/>
      <c r="G181" s="51" t="s">
        <v>29</v>
      </c>
      <c r="H181" s="48">
        <v>16</v>
      </c>
      <c r="I181" s="51">
        <v>12</v>
      </c>
      <c r="J181" s="51" t="s">
        <v>2</v>
      </c>
      <c r="K181" s="79">
        <v>163</v>
      </c>
      <c r="L181" s="16" t="s">
        <v>352</v>
      </c>
      <c r="M181" s="50"/>
      <c r="N181" s="92" t="s">
        <v>227</v>
      </c>
      <c r="O181" s="90" t="s">
        <v>0</v>
      </c>
      <c r="P181" s="48"/>
      <c r="Q181" s="48"/>
    </row>
    <row r="182" spans="2:17" ht="27">
      <c r="B182" s="48">
        <f t="shared" si="5"/>
        <v>164</v>
      </c>
      <c r="C182" s="48" t="s">
        <v>353</v>
      </c>
      <c r="D182" s="51"/>
      <c r="E182" s="51"/>
      <c r="F182" s="13"/>
      <c r="G182" s="51" t="s">
        <v>29</v>
      </c>
      <c r="H182" s="48">
        <v>16</v>
      </c>
      <c r="I182" s="51">
        <v>12</v>
      </c>
      <c r="J182" s="51" t="s">
        <v>2</v>
      </c>
      <c r="K182" s="79">
        <v>164</v>
      </c>
      <c r="L182" s="16" t="s">
        <v>354</v>
      </c>
      <c r="M182" s="50"/>
      <c r="N182" s="92" t="s">
        <v>227</v>
      </c>
      <c r="O182" s="90" t="s">
        <v>0</v>
      </c>
      <c r="P182" s="48"/>
      <c r="Q182" s="48"/>
    </row>
    <row r="183" spans="2:17" ht="27" customHeight="1">
      <c r="B183" s="48">
        <f t="shared" si="5"/>
        <v>165</v>
      </c>
      <c r="C183" s="87" t="s">
        <v>355</v>
      </c>
      <c r="D183" s="88"/>
      <c r="E183" s="88"/>
      <c r="F183" s="125" t="s">
        <v>603</v>
      </c>
      <c r="G183" s="51" t="s">
        <v>29</v>
      </c>
      <c r="H183" s="48">
        <v>16</v>
      </c>
      <c r="I183" s="51">
        <v>12</v>
      </c>
      <c r="J183" s="51" t="s">
        <v>2</v>
      </c>
      <c r="K183" s="79">
        <v>165</v>
      </c>
      <c r="L183" s="16" t="s">
        <v>356</v>
      </c>
      <c r="M183" s="109" t="s">
        <v>605</v>
      </c>
      <c r="N183" s="92" t="s">
        <v>581</v>
      </c>
      <c r="O183" s="90" t="s">
        <v>581</v>
      </c>
      <c r="P183" s="48"/>
      <c r="Q183" s="48"/>
    </row>
    <row r="184" spans="2:17" ht="27" customHeight="1">
      <c r="B184" s="48">
        <f t="shared" si="5"/>
        <v>166</v>
      </c>
      <c r="C184" s="87" t="s">
        <v>357</v>
      </c>
      <c r="D184" s="88"/>
      <c r="E184" s="88"/>
      <c r="F184" s="89"/>
      <c r="G184" s="51" t="s">
        <v>29</v>
      </c>
      <c r="H184" s="48">
        <v>16</v>
      </c>
      <c r="I184" s="51">
        <v>12</v>
      </c>
      <c r="J184" s="51" t="s">
        <v>2</v>
      </c>
      <c r="K184" s="79">
        <v>166</v>
      </c>
      <c r="L184" s="16" t="s">
        <v>358</v>
      </c>
      <c r="M184" s="110"/>
      <c r="N184" s="92" t="s">
        <v>581</v>
      </c>
      <c r="O184" s="90" t="s">
        <v>581</v>
      </c>
      <c r="P184" s="48"/>
      <c r="Q184" s="48"/>
    </row>
    <row r="185" spans="2:17" ht="27" customHeight="1">
      <c r="B185" s="48">
        <f t="shared" si="5"/>
        <v>167</v>
      </c>
      <c r="C185" s="87" t="s">
        <v>359</v>
      </c>
      <c r="D185" s="88"/>
      <c r="E185" s="88"/>
      <c r="F185" s="89"/>
      <c r="G185" s="51" t="s">
        <v>29</v>
      </c>
      <c r="H185" s="48">
        <v>16</v>
      </c>
      <c r="I185" s="51">
        <v>12</v>
      </c>
      <c r="J185" s="51" t="s">
        <v>2</v>
      </c>
      <c r="K185" s="79">
        <v>167</v>
      </c>
      <c r="L185" s="16"/>
      <c r="M185" s="110"/>
      <c r="N185" s="92" t="s">
        <v>581</v>
      </c>
      <c r="O185" s="90" t="s">
        <v>0</v>
      </c>
      <c r="P185" s="48"/>
      <c r="Q185" s="48"/>
    </row>
    <row r="186" spans="2:17" ht="27" customHeight="1">
      <c r="B186" s="48">
        <f t="shared" si="5"/>
        <v>168</v>
      </c>
      <c r="C186" s="87" t="s">
        <v>360</v>
      </c>
      <c r="D186" s="88"/>
      <c r="E186" s="88"/>
      <c r="F186" s="89"/>
      <c r="G186" s="51" t="s">
        <v>29</v>
      </c>
      <c r="H186" s="48">
        <v>16</v>
      </c>
      <c r="I186" s="51">
        <v>12</v>
      </c>
      <c r="J186" s="51" t="s">
        <v>2</v>
      </c>
      <c r="K186" s="79">
        <v>168</v>
      </c>
      <c r="L186" s="16"/>
      <c r="M186" s="110"/>
      <c r="N186" s="92" t="s">
        <v>581</v>
      </c>
      <c r="O186" s="90" t="s">
        <v>0</v>
      </c>
      <c r="P186" s="48"/>
      <c r="Q186" s="48"/>
    </row>
    <row r="187" spans="2:17">
      <c r="B187" s="48">
        <f t="shared" si="5"/>
        <v>169</v>
      </c>
      <c r="C187" s="48" t="s">
        <v>361</v>
      </c>
      <c r="D187" s="51"/>
      <c r="E187" s="51"/>
      <c r="F187" s="13"/>
      <c r="G187" s="51" t="s">
        <v>29</v>
      </c>
      <c r="H187" s="48">
        <v>16</v>
      </c>
      <c r="I187" s="51">
        <v>12</v>
      </c>
      <c r="J187" s="51" t="s">
        <v>2</v>
      </c>
      <c r="K187" s="79">
        <v>169</v>
      </c>
      <c r="L187" s="16"/>
      <c r="M187" s="50"/>
      <c r="N187" s="92" t="s">
        <v>227</v>
      </c>
      <c r="O187" s="90" t="s">
        <v>0</v>
      </c>
      <c r="P187" s="48"/>
      <c r="Q187" s="48"/>
    </row>
    <row r="188" spans="2:17">
      <c r="B188" s="48">
        <f t="shared" si="5"/>
        <v>170</v>
      </c>
      <c r="C188" s="48" t="s">
        <v>362</v>
      </c>
      <c r="D188" s="51"/>
      <c r="E188" s="51"/>
      <c r="F188" s="13" t="s">
        <v>363</v>
      </c>
      <c r="G188" s="51" t="s">
        <v>29</v>
      </c>
      <c r="H188" s="48">
        <v>16</v>
      </c>
      <c r="I188" s="51">
        <v>12</v>
      </c>
      <c r="J188" s="51" t="s">
        <v>2</v>
      </c>
      <c r="K188" s="79">
        <v>170</v>
      </c>
      <c r="L188" s="17"/>
      <c r="M188" s="19"/>
      <c r="N188" s="92" t="s">
        <v>227</v>
      </c>
      <c r="O188" s="90" t="s">
        <v>0</v>
      </c>
      <c r="P188" s="48"/>
      <c r="Q188" s="48"/>
    </row>
    <row r="189" spans="2:17" ht="54" customHeight="1">
      <c r="B189" s="48">
        <f t="shared" si="5"/>
        <v>171</v>
      </c>
      <c r="C189" s="87" t="s">
        <v>364</v>
      </c>
      <c r="D189" s="88"/>
      <c r="E189" s="88"/>
      <c r="F189" s="89" t="s">
        <v>365</v>
      </c>
      <c r="G189" s="51" t="s">
        <v>22</v>
      </c>
      <c r="H189" s="48">
        <v>60</v>
      </c>
      <c r="I189" s="51">
        <v>60</v>
      </c>
      <c r="J189" s="51" t="s">
        <v>32</v>
      </c>
      <c r="K189" s="79">
        <v>171</v>
      </c>
      <c r="L189" s="13"/>
      <c r="M189" s="43" t="s">
        <v>607</v>
      </c>
      <c r="N189" s="92" t="s">
        <v>581</v>
      </c>
      <c r="O189" s="90" t="s">
        <v>581</v>
      </c>
      <c r="P189" s="48"/>
      <c r="Q189" s="48"/>
    </row>
    <row r="190" spans="2:17" ht="27">
      <c r="B190" s="48">
        <f t="shared" si="5"/>
        <v>172</v>
      </c>
      <c r="C190" s="87" t="s">
        <v>366</v>
      </c>
      <c r="D190" s="88"/>
      <c r="E190" s="88"/>
      <c r="F190" s="89" t="s">
        <v>367</v>
      </c>
      <c r="G190" s="51" t="s">
        <v>22</v>
      </c>
      <c r="H190" s="48">
        <v>60</v>
      </c>
      <c r="I190" s="51">
        <v>60</v>
      </c>
      <c r="J190" s="51" t="s">
        <v>32</v>
      </c>
      <c r="K190" s="79">
        <v>172</v>
      </c>
      <c r="L190" s="18" t="s">
        <v>344</v>
      </c>
      <c r="M190" s="111" t="s">
        <v>608</v>
      </c>
      <c r="N190" s="92" t="s">
        <v>581</v>
      </c>
      <c r="O190" s="90" t="s">
        <v>581</v>
      </c>
      <c r="P190" s="48"/>
      <c r="Q190" s="48"/>
    </row>
    <row r="191" spans="2:17" ht="27">
      <c r="B191" s="48">
        <f t="shared" si="5"/>
        <v>173</v>
      </c>
      <c r="C191" s="87" t="s">
        <v>368</v>
      </c>
      <c r="D191" s="88"/>
      <c r="E191" s="88"/>
      <c r="F191" s="89"/>
      <c r="G191" s="51" t="s">
        <v>22</v>
      </c>
      <c r="H191" s="48">
        <v>60</v>
      </c>
      <c r="I191" s="51">
        <v>60</v>
      </c>
      <c r="J191" s="51" t="s">
        <v>250</v>
      </c>
      <c r="K191" s="79">
        <v>173</v>
      </c>
      <c r="L191" s="16" t="s">
        <v>346</v>
      </c>
      <c r="M191" s="112"/>
      <c r="N191" s="92" t="s">
        <v>581</v>
      </c>
      <c r="O191" s="90" t="s">
        <v>581</v>
      </c>
      <c r="P191" s="48"/>
      <c r="Q191" s="48"/>
    </row>
    <row r="192" spans="2:17" ht="27">
      <c r="B192" s="48">
        <f t="shared" si="5"/>
        <v>174</v>
      </c>
      <c r="C192" s="87" t="s">
        <v>369</v>
      </c>
      <c r="D192" s="88"/>
      <c r="E192" s="88"/>
      <c r="F192" s="89"/>
      <c r="G192" s="51" t="s">
        <v>22</v>
      </c>
      <c r="H192" s="48">
        <v>60</v>
      </c>
      <c r="I192" s="51">
        <v>60</v>
      </c>
      <c r="J192" s="51" t="s">
        <v>250</v>
      </c>
      <c r="K192" s="79">
        <v>174</v>
      </c>
      <c r="L192" s="16" t="s">
        <v>350</v>
      </c>
      <c r="M192" s="112"/>
      <c r="N192" s="92" t="s">
        <v>581</v>
      </c>
      <c r="O192" s="90" t="s">
        <v>0</v>
      </c>
      <c r="P192" s="48"/>
      <c r="Q192" s="48"/>
    </row>
    <row r="193" spans="2:17" ht="28.5" customHeight="1">
      <c r="B193" s="48">
        <f t="shared" si="5"/>
        <v>175</v>
      </c>
      <c r="C193" s="87" t="s">
        <v>370</v>
      </c>
      <c r="D193" s="88"/>
      <c r="E193" s="88"/>
      <c r="F193" s="89"/>
      <c r="G193" s="51" t="s">
        <v>22</v>
      </c>
      <c r="H193" s="48">
        <v>60</v>
      </c>
      <c r="I193" s="51">
        <v>60</v>
      </c>
      <c r="J193" s="51" t="s">
        <v>250</v>
      </c>
      <c r="K193" s="79">
        <v>175</v>
      </c>
      <c r="L193" s="16"/>
      <c r="M193" s="112"/>
      <c r="N193" s="92" t="s">
        <v>581</v>
      </c>
      <c r="O193" s="90" t="s">
        <v>0</v>
      </c>
      <c r="P193" s="48"/>
      <c r="Q193" s="48"/>
    </row>
    <row r="194" spans="2:17">
      <c r="B194" s="48">
        <f t="shared" si="5"/>
        <v>176</v>
      </c>
      <c r="C194" s="48" t="s">
        <v>371</v>
      </c>
      <c r="D194" s="51"/>
      <c r="E194" s="51"/>
      <c r="F194" s="13"/>
      <c r="G194" s="51" t="s">
        <v>22</v>
      </c>
      <c r="H194" s="48">
        <v>60</v>
      </c>
      <c r="I194" s="51">
        <v>60</v>
      </c>
      <c r="J194" s="51" t="s">
        <v>250</v>
      </c>
      <c r="K194" s="79">
        <v>176</v>
      </c>
      <c r="L194" s="16"/>
      <c r="M194" s="16"/>
      <c r="N194" s="92" t="s">
        <v>227</v>
      </c>
      <c r="O194" s="90" t="s">
        <v>0</v>
      </c>
      <c r="P194" s="48"/>
      <c r="Q194" s="48"/>
    </row>
    <row r="195" spans="2:17">
      <c r="B195" s="48">
        <f t="shared" si="5"/>
        <v>177</v>
      </c>
      <c r="C195" s="48" t="s">
        <v>372</v>
      </c>
      <c r="D195" s="51"/>
      <c r="E195" s="51"/>
      <c r="F195" s="13"/>
      <c r="G195" s="51" t="s">
        <v>22</v>
      </c>
      <c r="H195" s="48">
        <v>60</v>
      </c>
      <c r="I195" s="51">
        <v>60</v>
      </c>
      <c r="J195" s="51" t="s">
        <v>250</v>
      </c>
      <c r="K195" s="79">
        <v>177</v>
      </c>
      <c r="L195" s="16"/>
      <c r="M195" s="16"/>
      <c r="N195" s="92" t="s">
        <v>227</v>
      </c>
      <c r="O195" s="90" t="s">
        <v>0</v>
      </c>
      <c r="P195" s="48"/>
      <c r="Q195" s="48"/>
    </row>
    <row r="196" spans="2:17" ht="29.25" customHeight="1">
      <c r="B196" s="48">
        <f t="shared" si="5"/>
        <v>178</v>
      </c>
      <c r="C196" s="87" t="s">
        <v>373</v>
      </c>
      <c r="D196" s="88"/>
      <c r="E196" s="88"/>
      <c r="F196" s="125" t="s">
        <v>604</v>
      </c>
      <c r="G196" s="51" t="s">
        <v>22</v>
      </c>
      <c r="H196" s="48">
        <v>60</v>
      </c>
      <c r="I196" s="51">
        <v>60</v>
      </c>
      <c r="J196" s="51" t="s">
        <v>250</v>
      </c>
      <c r="K196" s="79">
        <v>178</v>
      </c>
      <c r="L196" s="16"/>
      <c r="M196" s="113" t="s">
        <v>609</v>
      </c>
      <c r="N196" s="92" t="s">
        <v>581</v>
      </c>
      <c r="O196" s="90" t="s">
        <v>581</v>
      </c>
      <c r="P196" s="48"/>
      <c r="Q196" s="48"/>
    </row>
    <row r="197" spans="2:17" ht="29.25" customHeight="1">
      <c r="B197" s="48">
        <f t="shared" si="5"/>
        <v>179</v>
      </c>
      <c r="C197" s="87" t="s">
        <v>374</v>
      </c>
      <c r="D197" s="88"/>
      <c r="E197" s="88"/>
      <c r="F197" s="89"/>
      <c r="G197" s="51" t="s">
        <v>22</v>
      </c>
      <c r="H197" s="48">
        <v>60</v>
      </c>
      <c r="I197" s="51">
        <v>60</v>
      </c>
      <c r="J197" s="51" t="s">
        <v>250</v>
      </c>
      <c r="K197" s="79">
        <v>179</v>
      </c>
      <c r="L197" s="16"/>
      <c r="M197" s="112"/>
      <c r="N197" s="92" t="s">
        <v>581</v>
      </c>
      <c r="O197" s="90" t="s">
        <v>581</v>
      </c>
      <c r="P197" s="48"/>
      <c r="Q197" s="48"/>
    </row>
    <row r="198" spans="2:17" ht="29.25" customHeight="1">
      <c r="B198" s="48">
        <f t="shared" si="5"/>
        <v>180</v>
      </c>
      <c r="C198" s="87" t="s">
        <v>375</v>
      </c>
      <c r="D198" s="88"/>
      <c r="E198" s="88"/>
      <c r="F198" s="89"/>
      <c r="G198" s="51" t="s">
        <v>22</v>
      </c>
      <c r="H198" s="48">
        <v>60</v>
      </c>
      <c r="I198" s="51">
        <v>60</v>
      </c>
      <c r="J198" s="51" t="s">
        <v>250</v>
      </c>
      <c r="K198" s="79">
        <v>180</v>
      </c>
      <c r="L198" s="16"/>
      <c r="M198" s="112"/>
      <c r="N198" s="92" t="s">
        <v>581</v>
      </c>
      <c r="O198" s="90" t="s">
        <v>0</v>
      </c>
      <c r="P198" s="48"/>
      <c r="Q198" s="48"/>
    </row>
    <row r="199" spans="2:17" ht="29.25" customHeight="1">
      <c r="B199" s="48">
        <f t="shared" si="5"/>
        <v>181</v>
      </c>
      <c r="C199" s="87" t="s">
        <v>376</v>
      </c>
      <c r="D199" s="88"/>
      <c r="E199" s="88"/>
      <c r="F199" s="89"/>
      <c r="G199" s="51" t="s">
        <v>22</v>
      </c>
      <c r="H199" s="48">
        <v>60</v>
      </c>
      <c r="I199" s="51">
        <v>60</v>
      </c>
      <c r="J199" s="51" t="s">
        <v>250</v>
      </c>
      <c r="K199" s="79">
        <v>181</v>
      </c>
      <c r="L199" s="16"/>
      <c r="M199" s="112"/>
      <c r="N199" s="92" t="s">
        <v>581</v>
      </c>
      <c r="O199" s="90" t="s">
        <v>0</v>
      </c>
      <c r="P199" s="48"/>
      <c r="Q199" s="48"/>
    </row>
    <row r="200" spans="2:17">
      <c r="B200" s="48">
        <f t="shared" si="5"/>
        <v>182</v>
      </c>
      <c r="C200" s="48" t="s">
        <v>377</v>
      </c>
      <c r="D200" s="51"/>
      <c r="E200" s="51"/>
      <c r="F200" s="13"/>
      <c r="G200" s="51" t="s">
        <v>22</v>
      </c>
      <c r="H200" s="48">
        <v>60</v>
      </c>
      <c r="I200" s="51">
        <v>60</v>
      </c>
      <c r="J200" s="51" t="s">
        <v>250</v>
      </c>
      <c r="K200" s="79">
        <v>182</v>
      </c>
      <c r="L200" s="16"/>
      <c r="M200" s="16"/>
      <c r="N200" s="92" t="s">
        <v>227</v>
      </c>
      <c r="O200" s="90" t="s">
        <v>0</v>
      </c>
      <c r="P200" s="48"/>
      <c r="Q200" s="48"/>
    </row>
    <row r="201" spans="2:17">
      <c r="B201" s="48">
        <f t="shared" si="5"/>
        <v>183</v>
      </c>
      <c r="C201" s="48" t="s">
        <v>378</v>
      </c>
      <c r="D201" s="51"/>
      <c r="E201" s="51"/>
      <c r="F201" s="13" t="s">
        <v>363</v>
      </c>
      <c r="G201" s="51" t="s">
        <v>22</v>
      </c>
      <c r="H201" s="48">
        <v>60</v>
      </c>
      <c r="I201" s="51">
        <v>60</v>
      </c>
      <c r="J201" s="51" t="s">
        <v>250</v>
      </c>
      <c r="K201" s="79">
        <v>183</v>
      </c>
      <c r="L201" s="17"/>
      <c r="M201" s="17"/>
      <c r="N201" s="92" t="s">
        <v>227</v>
      </c>
      <c r="O201" s="90" t="s">
        <v>0</v>
      </c>
      <c r="P201" s="48"/>
      <c r="Q201" s="48"/>
    </row>
    <row r="202" spans="2:17" ht="54" customHeight="1">
      <c r="B202" s="48">
        <f t="shared" si="5"/>
        <v>184</v>
      </c>
      <c r="C202" s="74" t="s">
        <v>379</v>
      </c>
      <c r="D202" s="75"/>
      <c r="E202" s="75"/>
      <c r="F202" s="71" t="s">
        <v>380</v>
      </c>
      <c r="G202" s="4" t="s">
        <v>22</v>
      </c>
      <c r="H202" s="48">
        <v>240</v>
      </c>
      <c r="I202" s="4">
        <v>60</v>
      </c>
      <c r="J202" s="4" t="s">
        <v>32</v>
      </c>
      <c r="K202" s="79">
        <v>184</v>
      </c>
      <c r="L202" s="13" t="s">
        <v>381</v>
      </c>
      <c r="M202" s="60"/>
      <c r="N202" s="92" t="s">
        <v>227</v>
      </c>
      <c r="O202" s="90" t="s">
        <v>0</v>
      </c>
      <c r="P202" s="48"/>
      <c r="Q202" s="48"/>
    </row>
    <row r="203" spans="2:17" ht="27">
      <c r="B203" s="48">
        <f t="shared" si="5"/>
        <v>185</v>
      </c>
      <c r="C203" s="74" t="s">
        <v>382</v>
      </c>
      <c r="D203" s="75"/>
      <c r="E203" s="75"/>
      <c r="F203" s="71" t="s">
        <v>383</v>
      </c>
      <c r="G203" s="4" t="s">
        <v>26</v>
      </c>
      <c r="H203" s="48">
        <v>240</v>
      </c>
      <c r="I203" s="4">
        <v>60</v>
      </c>
      <c r="J203" s="4" t="s">
        <v>32</v>
      </c>
      <c r="K203" s="79">
        <v>185</v>
      </c>
      <c r="L203" s="18" t="s">
        <v>344</v>
      </c>
      <c r="M203" s="104"/>
      <c r="N203" s="92" t="s">
        <v>227</v>
      </c>
      <c r="O203" s="90" t="s">
        <v>0</v>
      </c>
      <c r="P203" s="48"/>
      <c r="Q203" s="48"/>
    </row>
    <row r="204" spans="2:17" ht="27">
      <c r="B204" s="48">
        <f t="shared" si="5"/>
        <v>186</v>
      </c>
      <c r="C204" s="74" t="s">
        <v>384</v>
      </c>
      <c r="D204" s="75"/>
      <c r="E204" s="75"/>
      <c r="F204" s="71"/>
      <c r="G204" s="4" t="s">
        <v>26</v>
      </c>
      <c r="H204" s="48">
        <v>240</v>
      </c>
      <c r="I204" s="4">
        <v>60</v>
      </c>
      <c r="J204" s="4" t="s">
        <v>250</v>
      </c>
      <c r="K204" s="79">
        <v>186</v>
      </c>
      <c r="L204" s="16" t="s">
        <v>346</v>
      </c>
      <c r="M204" s="105"/>
      <c r="N204" s="92" t="s">
        <v>227</v>
      </c>
      <c r="O204" s="90" t="s">
        <v>0</v>
      </c>
      <c r="P204" s="48"/>
      <c r="Q204" s="48"/>
    </row>
    <row r="205" spans="2:17" ht="27">
      <c r="B205" s="48">
        <f t="shared" si="5"/>
        <v>187</v>
      </c>
      <c r="C205" s="74" t="s">
        <v>385</v>
      </c>
      <c r="D205" s="75"/>
      <c r="E205" s="75"/>
      <c r="F205" s="71"/>
      <c r="G205" s="4" t="s">
        <v>26</v>
      </c>
      <c r="H205" s="48">
        <v>240</v>
      </c>
      <c r="I205" s="4">
        <v>60</v>
      </c>
      <c r="J205" s="4" t="s">
        <v>250</v>
      </c>
      <c r="K205" s="79">
        <v>187</v>
      </c>
      <c r="L205" s="16" t="s">
        <v>350</v>
      </c>
      <c r="M205" s="105"/>
      <c r="N205" s="92" t="s">
        <v>227</v>
      </c>
      <c r="O205" s="90" t="s">
        <v>0</v>
      </c>
      <c r="P205" s="48"/>
      <c r="Q205" s="48"/>
    </row>
    <row r="206" spans="2:17">
      <c r="B206" s="48">
        <f t="shared" si="5"/>
        <v>188</v>
      </c>
      <c r="C206" s="74" t="s">
        <v>386</v>
      </c>
      <c r="D206" s="75"/>
      <c r="E206" s="75"/>
      <c r="F206" s="71"/>
      <c r="G206" s="4" t="s">
        <v>26</v>
      </c>
      <c r="H206" s="48">
        <v>240</v>
      </c>
      <c r="I206" s="4">
        <v>60</v>
      </c>
      <c r="J206" s="4" t="s">
        <v>250</v>
      </c>
      <c r="K206" s="79">
        <v>188</v>
      </c>
      <c r="L206" s="27"/>
      <c r="M206" s="105"/>
      <c r="N206" s="92" t="s">
        <v>227</v>
      </c>
      <c r="O206" s="90" t="s">
        <v>0</v>
      </c>
      <c r="P206" s="48"/>
      <c r="Q206" s="48"/>
    </row>
    <row r="207" spans="2:17">
      <c r="B207" s="48">
        <f t="shared" si="5"/>
        <v>189</v>
      </c>
      <c r="C207" s="74" t="s">
        <v>387</v>
      </c>
      <c r="D207" s="75"/>
      <c r="E207" s="75"/>
      <c r="F207" s="71"/>
      <c r="G207" s="4" t="s">
        <v>26</v>
      </c>
      <c r="H207" s="48">
        <v>240</v>
      </c>
      <c r="I207" s="4">
        <v>60</v>
      </c>
      <c r="J207" s="4" t="s">
        <v>250</v>
      </c>
      <c r="K207" s="79">
        <v>189</v>
      </c>
      <c r="L207" s="27"/>
      <c r="M207" s="106"/>
      <c r="N207" s="92" t="s">
        <v>227</v>
      </c>
      <c r="O207" s="90" t="s">
        <v>0</v>
      </c>
      <c r="P207" s="48"/>
      <c r="Q207" s="48"/>
    </row>
    <row r="208" spans="2:17">
      <c r="B208" s="48">
        <f t="shared" si="5"/>
        <v>190</v>
      </c>
      <c r="C208" s="74" t="s">
        <v>388</v>
      </c>
      <c r="D208" s="75"/>
      <c r="E208" s="75"/>
      <c r="F208" s="71"/>
      <c r="G208" s="4" t="s">
        <v>26</v>
      </c>
      <c r="H208" s="48">
        <v>240</v>
      </c>
      <c r="I208" s="4">
        <v>60</v>
      </c>
      <c r="J208" s="4" t="s">
        <v>250</v>
      </c>
      <c r="K208" s="79">
        <v>190</v>
      </c>
      <c r="L208" s="27"/>
      <c r="M208" s="106"/>
      <c r="N208" s="92" t="s">
        <v>227</v>
      </c>
      <c r="O208" s="90" t="s">
        <v>0</v>
      </c>
      <c r="P208" s="48"/>
      <c r="Q208" s="48"/>
    </row>
    <row r="209" spans="2:17">
      <c r="B209" s="48">
        <f t="shared" si="5"/>
        <v>191</v>
      </c>
      <c r="C209" s="74" t="s">
        <v>389</v>
      </c>
      <c r="D209" s="75"/>
      <c r="E209" s="75"/>
      <c r="F209" s="71"/>
      <c r="G209" s="4" t="s">
        <v>26</v>
      </c>
      <c r="H209" s="48">
        <v>240</v>
      </c>
      <c r="I209" s="4">
        <v>60</v>
      </c>
      <c r="J209" s="4" t="s">
        <v>250</v>
      </c>
      <c r="K209" s="79">
        <v>191</v>
      </c>
      <c r="L209" s="27"/>
      <c r="M209" s="105"/>
      <c r="N209" s="92" t="s">
        <v>227</v>
      </c>
      <c r="O209" s="90" t="s">
        <v>0</v>
      </c>
      <c r="P209" s="48"/>
      <c r="Q209" s="48"/>
    </row>
    <row r="210" spans="2:17">
      <c r="B210" s="48">
        <f t="shared" si="5"/>
        <v>192</v>
      </c>
      <c r="C210" s="74" t="s">
        <v>390</v>
      </c>
      <c r="D210" s="75"/>
      <c r="E210" s="75"/>
      <c r="F210" s="71"/>
      <c r="G210" s="4" t="s">
        <v>26</v>
      </c>
      <c r="H210" s="48">
        <v>240</v>
      </c>
      <c r="I210" s="4">
        <v>60</v>
      </c>
      <c r="J210" s="4" t="s">
        <v>250</v>
      </c>
      <c r="K210" s="79">
        <v>192</v>
      </c>
      <c r="L210" s="27"/>
      <c r="M210" s="105"/>
      <c r="N210" s="92" t="s">
        <v>227</v>
      </c>
      <c r="O210" s="90" t="s">
        <v>0</v>
      </c>
      <c r="P210" s="48"/>
      <c r="Q210" s="48"/>
    </row>
    <row r="211" spans="2:17">
      <c r="B211" s="48">
        <f t="shared" si="5"/>
        <v>193</v>
      </c>
      <c r="C211" s="74" t="s">
        <v>391</v>
      </c>
      <c r="D211" s="75"/>
      <c r="E211" s="75"/>
      <c r="F211" s="71"/>
      <c r="G211" s="4" t="s">
        <v>26</v>
      </c>
      <c r="H211" s="48">
        <v>240</v>
      </c>
      <c r="I211" s="4">
        <v>60</v>
      </c>
      <c r="J211" s="4" t="s">
        <v>250</v>
      </c>
      <c r="K211" s="79">
        <v>193</v>
      </c>
      <c r="L211" s="27"/>
      <c r="M211" s="105"/>
      <c r="N211" s="92" t="s">
        <v>227</v>
      </c>
      <c r="O211" s="90" t="s">
        <v>0</v>
      </c>
      <c r="P211" s="48"/>
      <c r="Q211" s="48"/>
    </row>
    <row r="212" spans="2:17">
      <c r="B212" s="48">
        <f t="shared" si="5"/>
        <v>194</v>
      </c>
      <c r="C212" s="74" t="s">
        <v>392</v>
      </c>
      <c r="D212" s="75"/>
      <c r="E212" s="75"/>
      <c r="F212" s="71"/>
      <c r="G212" s="4" t="s">
        <v>26</v>
      </c>
      <c r="H212" s="48">
        <v>240</v>
      </c>
      <c r="I212" s="4">
        <v>60</v>
      </c>
      <c r="J212" s="4" t="s">
        <v>250</v>
      </c>
      <c r="K212" s="79">
        <v>194</v>
      </c>
      <c r="L212" s="27"/>
      <c r="M212" s="105"/>
      <c r="N212" s="92" t="s">
        <v>227</v>
      </c>
      <c r="O212" s="90" t="s">
        <v>0</v>
      </c>
      <c r="P212" s="48"/>
      <c r="Q212" s="48"/>
    </row>
    <row r="213" spans="2:17">
      <c r="B213" s="48">
        <f t="shared" si="5"/>
        <v>195</v>
      </c>
      <c r="C213" s="74" t="s">
        <v>393</v>
      </c>
      <c r="D213" s="75"/>
      <c r="E213" s="75"/>
      <c r="F213" s="71"/>
      <c r="G213" s="4" t="s">
        <v>26</v>
      </c>
      <c r="H213" s="48">
        <v>240</v>
      </c>
      <c r="I213" s="4">
        <v>60</v>
      </c>
      <c r="J213" s="4" t="s">
        <v>250</v>
      </c>
      <c r="K213" s="79">
        <v>195</v>
      </c>
      <c r="L213" s="27"/>
      <c r="M213" s="16"/>
      <c r="N213" s="92" t="s">
        <v>227</v>
      </c>
      <c r="O213" s="90" t="s">
        <v>0</v>
      </c>
      <c r="P213" s="48"/>
      <c r="Q213" s="48"/>
    </row>
    <row r="214" spans="2:17">
      <c r="B214" s="48">
        <f t="shared" si="5"/>
        <v>196</v>
      </c>
      <c r="C214" s="74" t="s">
        <v>394</v>
      </c>
      <c r="D214" s="75"/>
      <c r="E214" s="75"/>
      <c r="F214" s="71" t="s">
        <v>363</v>
      </c>
      <c r="G214" s="4" t="s">
        <v>26</v>
      </c>
      <c r="H214" s="48">
        <v>240</v>
      </c>
      <c r="I214" s="4">
        <v>60</v>
      </c>
      <c r="J214" s="4" t="s">
        <v>250</v>
      </c>
      <c r="K214" s="79">
        <v>196</v>
      </c>
      <c r="L214" s="69"/>
      <c r="M214" s="17"/>
      <c r="N214" s="92" t="s">
        <v>227</v>
      </c>
      <c r="O214" s="90" t="s">
        <v>0</v>
      </c>
      <c r="P214" s="48"/>
      <c r="Q214" s="48"/>
    </row>
    <row r="215" spans="2:17" ht="42" customHeight="1">
      <c r="B215" s="48">
        <f t="shared" si="5"/>
        <v>197</v>
      </c>
      <c r="C215" s="87" t="s">
        <v>395</v>
      </c>
      <c r="D215" s="88"/>
      <c r="E215" s="88"/>
      <c r="F215" s="89" t="s">
        <v>396</v>
      </c>
      <c r="G215" s="51" t="s">
        <v>22</v>
      </c>
      <c r="H215" s="48">
        <v>2</v>
      </c>
      <c r="I215" s="51">
        <v>60</v>
      </c>
      <c r="J215" s="51" t="s">
        <v>32</v>
      </c>
      <c r="K215" s="79">
        <v>197</v>
      </c>
      <c r="L215" s="13" t="s">
        <v>397</v>
      </c>
      <c r="M215" s="43" t="s">
        <v>610</v>
      </c>
      <c r="N215" s="92" t="s">
        <v>581</v>
      </c>
      <c r="O215" s="90" t="s">
        <v>581</v>
      </c>
      <c r="P215" s="48"/>
      <c r="Q215" s="48"/>
    </row>
    <row r="216" spans="2:17" ht="42" customHeight="1">
      <c r="B216" s="48">
        <f t="shared" si="5"/>
        <v>198</v>
      </c>
      <c r="C216" s="87" t="s">
        <v>398</v>
      </c>
      <c r="D216" s="88"/>
      <c r="E216" s="88"/>
      <c r="F216" s="89" t="s">
        <v>399</v>
      </c>
      <c r="G216" s="51" t="s">
        <v>26</v>
      </c>
      <c r="H216" s="48">
        <v>2</v>
      </c>
      <c r="I216" s="51">
        <v>60</v>
      </c>
      <c r="J216" s="51" t="s">
        <v>32</v>
      </c>
      <c r="K216" s="79">
        <v>198</v>
      </c>
      <c r="L216" s="18" t="s">
        <v>400</v>
      </c>
      <c r="M216" s="111" t="s">
        <v>623</v>
      </c>
      <c r="N216" s="92" t="s">
        <v>581</v>
      </c>
      <c r="O216" s="90" t="s">
        <v>581</v>
      </c>
      <c r="P216" s="48"/>
      <c r="Q216" s="48"/>
    </row>
    <row r="217" spans="2:17" ht="42" customHeight="1">
      <c r="B217" s="48">
        <f t="shared" si="5"/>
        <v>199</v>
      </c>
      <c r="C217" s="87" t="s">
        <v>401</v>
      </c>
      <c r="D217" s="88"/>
      <c r="E217" s="88"/>
      <c r="F217" s="89"/>
      <c r="G217" s="51" t="s">
        <v>26</v>
      </c>
      <c r="H217" s="48">
        <v>2</v>
      </c>
      <c r="I217" s="51">
        <v>60</v>
      </c>
      <c r="J217" s="51" t="s">
        <v>250</v>
      </c>
      <c r="K217" s="79">
        <v>199</v>
      </c>
      <c r="L217" s="16" t="s">
        <v>402</v>
      </c>
      <c r="M217" s="112"/>
      <c r="N217" s="92" t="s">
        <v>581</v>
      </c>
      <c r="O217" s="90" t="s">
        <v>581</v>
      </c>
      <c r="P217" s="48"/>
      <c r="Q217" s="48"/>
    </row>
    <row r="218" spans="2:17" ht="42" customHeight="1">
      <c r="B218" s="48">
        <f t="shared" ref="B218:B249" si="6">B217+1</f>
        <v>200</v>
      </c>
      <c r="C218" s="87" t="s">
        <v>403</v>
      </c>
      <c r="D218" s="88"/>
      <c r="E218" s="88"/>
      <c r="F218" s="89"/>
      <c r="G218" s="51" t="s">
        <v>26</v>
      </c>
      <c r="H218" s="48">
        <v>2</v>
      </c>
      <c r="I218" s="51">
        <v>60</v>
      </c>
      <c r="J218" s="51" t="s">
        <v>250</v>
      </c>
      <c r="K218" s="79">
        <v>200</v>
      </c>
      <c r="L218" s="16" t="s">
        <v>404</v>
      </c>
      <c r="M218" s="112"/>
      <c r="N218" s="92" t="s">
        <v>581</v>
      </c>
      <c r="O218" s="90" t="s">
        <v>0</v>
      </c>
      <c r="P218" s="48"/>
      <c r="Q218" s="48">
        <v>2024</v>
      </c>
    </row>
    <row r="219" spans="2:17" ht="42" customHeight="1">
      <c r="B219" s="48">
        <f t="shared" si="6"/>
        <v>201</v>
      </c>
      <c r="C219" s="87" t="s">
        <v>405</v>
      </c>
      <c r="D219" s="88"/>
      <c r="E219" s="88"/>
      <c r="F219" s="89"/>
      <c r="G219" s="51" t="s">
        <v>26</v>
      </c>
      <c r="H219" s="48">
        <v>2</v>
      </c>
      <c r="I219" s="51">
        <v>60</v>
      </c>
      <c r="J219" s="51" t="s">
        <v>250</v>
      </c>
      <c r="K219" s="79">
        <v>201</v>
      </c>
      <c r="L219" s="16" t="s">
        <v>406</v>
      </c>
      <c r="M219" s="112"/>
      <c r="N219" s="92" t="s">
        <v>581</v>
      </c>
      <c r="O219" s="90" t="s">
        <v>0</v>
      </c>
      <c r="P219" s="48"/>
      <c r="Q219" s="48"/>
    </row>
    <row r="220" spans="2:17" ht="40.5">
      <c r="B220" s="48">
        <f t="shared" si="6"/>
        <v>202</v>
      </c>
      <c r="C220" s="48" t="s">
        <v>407</v>
      </c>
      <c r="D220" s="51"/>
      <c r="E220" s="51"/>
      <c r="F220" s="13"/>
      <c r="G220" s="51" t="s">
        <v>26</v>
      </c>
      <c r="H220" s="48">
        <v>2</v>
      </c>
      <c r="I220" s="51">
        <v>60</v>
      </c>
      <c r="J220" s="51" t="s">
        <v>250</v>
      </c>
      <c r="K220" s="79">
        <v>202</v>
      </c>
      <c r="L220" s="16" t="s">
        <v>408</v>
      </c>
      <c r="M220" s="16"/>
      <c r="N220" s="92" t="s">
        <v>227</v>
      </c>
      <c r="O220" s="90" t="s">
        <v>0</v>
      </c>
      <c r="P220" s="48"/>
      <c r="Q220" s="48"/>
    </row>
    <row r="221" spans="2:17" ht="27">
      <c r="B221" s="48">
        <f t="shared" si="6"/>
        <v>203</v>
      </c>
      <c r="C221" s="48" t="s">
        <v>409</v>
      </c>
      <c r="D221" s="51"/>
      <c r="E221" s="51"/>
      <c r="F221" s="13"/>
      <c r="G221" s="51" t="s">
        <v>26</v>
      </c>
      <c r="H221" s="48">
        <v>2</v>
      </c>
      <c r="I221" s="51">
        <v>60</v>
      </c>
      <c r="J221" s="51" t="s">
        <v>250</v>
      </c>
      <c r="K221" s="79">
        <v>203</v>
      </c>
      <c r="L221" s="16" t="s">
        <v>410</v>
      </c>
      <c r="M221" s="16"/>
      <c r="N221" s="92" t="s">
        <v>227</v>
      </c>
      <c r="O221" s="90" t="s">
        <v>0</v>
      </c>
      <c r="P221" s="48"/>
      <c r="Q221" s="48"/>
    </row>
    <row r="222" spans="2:17" ht="42" customHeight="1">
      <c r="B222" s="48">
        <f t="shared" si="6"/>
        <v>204</v>
      </c>
      <c r="C222" s="87" t="s">
        <v>411</v>
      </c>
      <c r="D222" s="88"/>
      <c r="E222" s="88"/>
      <c r="F222" s="125" t="s">
        <v>611</v>
      </c>
      <c r="G222" s="51" t="s">
        <v>26</v>
      </c>
      <c r="H222" s="48">
        <v>2</v>
      </c>
      <c r="I222" s="51">
        <v>60</v>
      </c>
      <c r="J222" s="51" t="s">
        <v>250</v>
      </c>
      <c r="K222" s="79">
        <v>204</v>
      </c>
      <c r="L222" s="16" t="s">
        <v>412</v>
      </c>
      <c r="M222" s="111" t="s">
        <v>622</v>
      </c>
      <c r="N222" s="92" t="s">
        <v>581</v>
      </c>
      <c r="O222" s="90" t="s">
        <v>581</v>
      </c>
      <c r="P222" s="48"/>
      <c r="Q222" s="48"/>
    </row>
    <row r="223" spans="2:17" ht="42" customHeight="1">
      <c r="B223" s="48">
        <f t="shared" si="6"/>
        <v>205</v>
      </c>
      <c r="C223" s="87" t="s">
        <v>413</v>
      </c>
      <c r="D223" s="88"/>
      <c r="E223" s="88"/>
      <c r="F223" s="89"/>
      <c r="G223" s="51" t="s">
        <v>26</v>
      </c>
      <c r="H223" s="48">
        <v>2</v>
      </c>
      <c r="I223" s="51">
        <v>60</v>
      </c>
      <c r="J223" s="51" t="s">
        <v>250</v>
      </c>
      <c r="K223" s="79">
        <v>205</v>
      </c>
      <c r="L223" s="16" t="s">
        <v>346</v>
      </c>
      <c r="M223" s="112"/>
      <c r="N223" s="92" t="s">
        <v>581</v>
      </c>
      <c r="O223" s="90" t="s">
        <v>581</v>
      </c>
      <c r="P223" s="48"/>
      <c r="Q223" s="48"/>
    </row>
    <row r="224" spans="2:17" ht="42" customHeight="1">
      <c r="B224" s="48">
        <f t="shared" si="6"/>
        <v>206</v>
      </c>
      <c r="C224" s="87" t="s">
        <v>414</v>
      </c>
      <c r="D224" s="88"/>
      <c r="E224" s="88"/>
      <c r="F224" s="89"/>
      <c r="G224" s="51" t="s">
        <v>26</v>
      </c>
      <c r="H224" s="48">
        <v>2</v>
      </c>
      <c r="I224" s="51">
        <v>60</v>
      </c>
      <c r="J224" s="51" t="s">
        <v>250</v>
      </c>
      <c r="K224" s="79">
        <v>206</v>
      </c>
      <c r="L224" s="16" t="s">
        <v>350</v>
      </c>
      <c r="M224" s="112"/>
      <c r="N224" s="92" t="s">
        <v>581</v>
      </c>
      <c r="O224" s="90" t="s">
        <v>0</v>
      </c>
      <c r="P224" s="48"/>
      <c r="Q224" s="48"/>
    </row>
    <row r="225" spans="2:17" ht="42" customHeight="1">
      <c r="B225" s="48">
        <f t="shared" si="6"/>
        <v>207</v>
      </c>
      <c r="C225" s="87" t="s">
        <v>415</v>
      </c>
      <c r="D225" s="88"/>
      <c r="E225" s="88"/>
      <c r="F225" s="89"/>
      <c r="G225" s="51" t="s">
        <v>26</v>
      </c>
      <c r="H225" s="48">
        <v>2</v>
      </c>
      <c r="I225" s="51">
        <v>60</v>
      </c>
      <c r="J225" s="51" t="s">
        <v>250</v>
      </c>
      <c r="K225" s="79">
        <v>207</v>
      </c>
      <c r="L225" s="16" t="s">
        <v>416</v>
      </c>
      <c r="M225" s="112"/>
      <c r="N225" s="92" t="s">
        <v>581</v>
      </c>
      <c r="O225" s="90" t="s">
        <v>0</v>
      </c>
      <c r="P225" s="48"/>
      <c r="Q225" s="48"/>
    </row>
    <row r="226" spans="2:17" ht="40.5">
      <c r="B226" s="48">
        <f t="shared" si="6"/>
        <v>208</v>
      </c>
      <c r="C226" s="48" t="s">
        <v>417</v>
      </c>
      <c r="D226" s="51"/>
      <c r="E226" s="51"/>
      <c r="F226" s="13"/>
      <c r="G226" s="51" t="s">
        <v>26</v>
      </c>
      <c r="H226" s="48">
        <v>2</v>
      </c>
      <c r="I226" s="51">
        <v>60</v>
      </c>
      <c r="J226" s="51" t="s">
        <v>250</v>
      </c>
      <c r="K226" s="79">
        <v>208</v>
      </c>
      <c r="L226" s="16" t="s">
        <v>418</v>
      </c>
      <c r="M226" s="16"/>
      <c r="N226" s="92" t="s">
        <v>227</v>
      </c>
      <c r="O226" s="90" t="s">
        <v>0</v>
      </c>
      <c r="P226" s="48"/>
      <c r="Q226" s="48"/>
    </row>
    <row r="227" spans="2:17">
      <c r="B227" s="48">
        <f t="shared" si="6"/>
        <v>209</v>
      </c>
      <c r="C227" s="48" t="s">
        <v>419</v>
      </c>
      <c r="D227" s="51"/>
      <c r="E227" s="51"/>
      <c r="F227" s="13" t="s">
        <v>363</v>
      </c>
      <c r="G227" s="51" t="s">
        <v>26</v>
      </c>
      <c r="H227" s="48">
        <v>2</v>
      </c>
      <c r="I227" s="51">
        <v>60</v>
      </c>
      <c r="J227" s="51" t="s">
        <v>250</v>
      </c>
      <c r="K227" s="79">
        <v>209</v>
      </c>
      <c r="L227" s="17" t="s">
        <v>420</v>
      </c>
      <c r="M227" s="17"/>
      <c r="N227" s="92" t="s">
        <v>227</v>
      </c>
      <c r="O227" s="90" t="s">
        <v>0</v>
      </c>
      <c r="P227" s="48"/>
      <c r="Q227" s="48"/>
    </row>
    <row r="228" spans="2:17" ht="27">
      <c r="B228" s="48">
        <f t="shared" si="6"/>
        <v>210</v>
      </c>
      <c r="C228" s="48" t="s">
        <v>421</v>
      </c>
      <c r="D228" s="51"/>
      <c r="E228" s="51"/>
      <c r="F228" s="13" t="s">
        <v>422</v>
      </c>
      <c r="G228" s="51" t="s">
        <v>22</v>
      </c>
      <c r="H228" s="48">
        <v>400</v>
      </c>
      <c r="I228" s="51">
        <v>100</v>
      </c>
      <c r="J228" s="51" t="s">
        <v>3</v>
      </c>
      <c r="K228" s="79">
        <v>210</v>
      </c>
      <c r="L228" s="13" t="s">
        <v>423</v>
      </c>
      <c r="M228" s="60"/>
      <c r="N228" s="92" t="s">
        <v>227</v>
      </c>
      <c r="O228" s="90" t="s">
        <v>0</v>
      </c>
      <c r="P228" s="48"/>
      <c r="Q228" s="48"/>
    </row>
    <row r="229" spans="2:17" ht="27">
      <c r="B229" s="48">
        <f t="shared" si="6"/>
        <v>211</v>
      </c>
      <c r="C229" s="48" t="s">
        <v>424</v>
      </c>
      <c r="D229" s="51"/>
      <c r="E229" s="51"/>
      <c r="F229" s="13" t="s">
        <v>425</v>
      </c>
      <c r="G229" s="51" t="s">
        <v>22</v>
      </c>
      <c r="H229" s="48">
        <v>400</v>
      </c>
      <c r="I229" s="51">
        <v>100</v>
      </c>
      <c r="J229" s="51" t="s">
        <v>3</v>
      </c>
      <c r="K229" s="79">
        <v>211</v>
      </c>
      <c r="L229" s="13" t="s">
        <v>423</v>
      </c>
      <c r="M229" s="60"/>
      <c r="N229" s="92" t="s">
        <v>227</v>
      </c>
      <c r="O229" s="90" t="s">
        <v>0</v>
      </c>
      <c r="P229" s="48"/>
      <c r="Q229" s="48"/>
    </row>
    <row r="230" spans="2:17">
      <c r="B230" s="48">
        <f t="shared" si="6"/>
        <v>212</v>
      </c>
      <c r="C230" s="48" t="s">
        <v>426</v>
      </c>
      <c r="D230" s="48"/>
      <c r="E230" s="48"/>
      <c r="F230" s="13" t="s">
        <v>427</v>
      </c>
      <c r="G230" s="4" t="s">
        <v>22</v>
      </c>
      <c r="H230" s="48">
        <v>400</v>
      </c>
      <c r="I230" s="4">
        <v>100</v>
      </c>
      <c r="J230" s="4" t="s">
        <v>32</v>
      </c>
      <c r="K230" s="79">
        <v>212</v>
      </c>
      <c r="L230" s="13"/>
      <c r="M230" s="13"/>
      <c r="N230" s="92" t="s">
        <v>227</v>
      </c>
      <c r="O230" s="90" t="s">
        <v>0</v>
      </c>
      <c r="P230" s="48"/>
      <c r="Q230" s="48"/>
    </row>
    <row r="231" spans="2:17">
      <c r="B231" s="48">
        <f t="shared" si="6"/>
        <v>213</v>
      </c>
      <c r="C231" s="48" t="s">
        <v>428</v>
      </c>
      <c r="D231" s="48"/>
      <c r="E231" s="48"/>
      <c r="F231" s="13" t="s">
        <v>429</v>
      </c>
      <c r="G231" s="51" t="s">
        <v>22</v>
      </c>
      <c r="H231" s="48">
        <v>8</v>
      </c>
      <c r="I231" s="51">
        <v>8</v>
      </c>
      <c r="J231" s="51" t="s">
        <v>3</v>
      </c>
      <c r="K231" s="79">
        <v>213</v>
      </c>
      <c r="L231" s="13"/>
      <c r="M231" s="13"/>
      <c r="N231" s="92" t="s">
        <v>227</v>
      </c>
      <c r="O231" s="90" t="s">
        <v>0</v>
      </c>
      <c r="P231" s="48"/>
      <c r="Q231" s="48"/>
    </row>
    <row r="232" spans="2:17">
      <c r="B232" s="48">
        <f t="shared" si="6"/>
        <v>214</v>
      </c>
      <c r="C232" s="48" t="s">
        <v>430</v>
      </c>
      <c r="D232" s="48"/>
      <c r="E232" s="48"/>
      <c r="F232" s="13" t="s">
        <v>431</v>
      </c>
      <c r="G232" s="51" t="s">
        <v>22</v>
      </c>
      <c r="H232" s="48">
        <v>1</v>
      </c>
      <c r="I232" s="51">
        <v>1</v>
      </c>
      <c r="J232" s="51" t="s">
        <v>3</v>
      </c>
      <c r="K232" s="79">
        <v>214</v>
      </c>
      <c r="L232" s="13"/>
      <c r="M232" s="13"/>
      <c r="N232" s="92" t="s">
        <v>227</v>
      </c>
      <c r="O232" s="90" t="s">
        <v>0</v>
      </c>
      <c r="P232" s="48"/>
      <c r="Q232" s="48"/>
    </row>
    <row r="233" spans="2:17" ht="51.75" customHeight="1">
      <c r="B233" s="72">
        <f t="shared" si="6"/>
        <v>215</v>
      </c>
      <c r="C233" s="87" t="s">
        <v>432</v>
      </c>
      <c r="D233" s="87"/>
      <c r="E233" s="87"/>
      <c r="F233" s="89" t="s">
        <v>433</v>
      </c>
      <c r="G233" s="73" t="s">
        <v>22</v>
      </c>
      <c r="H233" s="72">
        <v>16</v>
      </c>
      <c r="I233" s="73">
        <v>16</v>
      </c>
      <c r="J233" s="73" t="s">
        <v>3</v>
      </c>
      <c r="K233" s="79">
        <v>215</v>
      </c>
      <c r="L233" s="13" t="s">
        <v>434</v>
      </c>
      <c r="M233" s="43" t="s">
        <v>591</v>
      </c>
      <c r="N233" s="92" t="s">
        <v>581</v>
      </c>
      <c r="O233" s="90" t="s">
        <v>0</v>
      </c>
      <c r="P233" s="48"/>
      <c r="Q233" s="48"/>
    </row>
    <row r="234" spans="2:17">
      <c r="B234" s="48">
        <f t="shared" si="6"/>
        <v>216</v>
      </c>
      <c r="C234" s="48" t="s">
        <v>435</v>
      </c>
      <c r="D234" s="48"/>
      <c r="E234" s="48"/>
      <c r="F234" s="13" t="s">
        <v>436</v>
      </c>
      <c r="G234" s="51" t="s">
        <v>22</v>
      </c>
      <c r="H234" s="48">
        <v>240</v>
      </c>
      <c r="I234" s="4">
        <v>60</v>
      </c>
      <c r="J234" s="4" t="s">
        <v>32</v>
      </c>
      <c r="K234" s="79">
        <v>216</v>
      </c>
      <c r="L234" s="13" t="s">
        <v>437</v>
      </c>
      <c r="M234" s="13"/>
      <c r="N234" s="92" t="s">
        <v>0</v>
      </c>
      <c r="O234" s="90" t="s">
        <v>0</v>
      </c>
      <c r="P234" s="48"/>
      <c r="Q234" s="48"/>
    </row>
    <row r="235" spans="2:17">
      <c r="B235" s="48">
        <f t="shared" si="6"/>
        <v>217</v>
      </c>
      <c r="C235" s="48" t="s">
        <v>438</v>
      </c>
      <c r="D235" s="48"/>
      <c r="E235" s="48"/>
      <c r="F235" s="13" t="s">
        <v>439</v>
      </c>
      <c r="G235" s="51" t="s">
        <v>22</v>
      </c>
      <c r="H235" s="48">
        <v>14</v>
      </c>
      <c r="I235" s="51">
        <v>14</v>
      </c>
      <c r="J235" s="51" t="s">
        <v>3</v>
      </c>
      <c r="K235" s="79">
        <v>217</v>
      </c>
      <c r="L235" s="13" t="s">
        <v>437</v>
      </c>
      <c r="M235" s="13"/>
      <c r="N235" s="92" t="s">
        <v>0</v>
      </c>
      <c r="O235" s="90" t="s">
        <v>0</v>
      </c>
      <c r="P235" s="48"/>
      <c r="Q235" s="48"/>
    </row>
    <row r="236" spans="2:17">
      <c r="B236" s="48">
        <f t="shared" si="6"/>
        <v>218</v>
      </c>
      <c r="C236" s="48" t="s">
        <v>440</v>
      </c>
      <c r="D236" s="48"/>
      <c r="E236" s="48"/>
      <c r="F236" s="13" t="s">
        <v>441</v>
      </c>
      <c r="G236" s="51" t="s">
        <v>22</v>
      </c>
      <c r="H236" s="48">
        <v>1</v>
      </c>
      <c r="I236" s="51">
        <v>1</v>
      </c>
      <c r="J236" s="51" t="s">
        <v>3</v>
      </c>
      <c r="K236" s="79">
        <v>218</v>
      </c>
      <c r="L236" s="13" t="s">
        <v>442</v>
      </c>
      <c r="M236" s="13" t="s">
        <v>571</v>
      </c>
      <c r="N236" s="92" t="s">
        <v>0</v>
      </c>
      <c r="O236" s="90" t="s">
        <v>0</v>
      </c>
      <c r="P236" s="15"/>
      <c r="Q236" s="48"/>
    </row>
    <row r="237" spans="2:17">
      <c r="B237" s="48">
        <f t="shared" si="6"/>
        <v>219</v>
      </c>
      <c r="C237" s="48" t="s">
        <v>443</v>
      </c>
      <c r="D237" s="48"/>
      <c r="E237" s="48"/>
      <c r="F237" s="71" t="s">
        <v>570</v>
      </c>
      <c r="G237" s="51" t="s">
        <v>444</v>
      </c>
      <c r="H237" s="48">
        <v>8</v>
      </c>
      <c r="I237" s="51">
        <v>8</v>
      </c>
      <c r="J237" s="48" t="s">
        <v>445</v>
      </c>
      <c r="K237" s="79">
        <v>219</v>
      </c>
      <c r="L237" s="13" t="s">
        <v>442</v>
      </c>
      <c r="M237" s="13"/>
      <c r="N237" s="92" t="s">
        <v>0</v>
      </c>
      <c r="O237" s="90" t="s">
        <v>0</v>
      </c>
      <c r="P237" s="15"/>
      <c r="Q237" s="48"/>
    </row>
    <row r="238" spans="2:17">
      <c r="B238" s="48">
        <f t="shared" si="6"/>
        <v>220</v>
      </c>
      <c r="C238" s="48" t="s">
        <v>446</v>
      </c>
      <c r="D238" s="48"/>
      <c r="E238" s="48"/>
      <c r="F238" s="13" t="s">
        <v>447</v>
      </c>
      <c r="G238" s="51" t="s">
        <v>4</v>
      </c>
      <c r="H238" s="48">
        <v>4</v>
      </c>
      <c r="I238" s="51"/>
      <c r="J238" s="51" t="s">
        <v>4</v>
      </c>
      <c r="K238" s="79">
        <v>220</v>
      </c>
      <c r="L238" s="13" t="s">
        <v>442</v>
      </c>
      <c r="M238" s="13"/>
      <c r="N238" s="92" t="s">
        <v>227</v>
      </c>
      <c r="O238" s="90" t="s">
        <v>0</v>
      </c>
      <c r="P238" s="15"/>
      <c r="Q238" s="48"/>
    </row>
    <row r="239" spans="2:17">
      <c r="B239" s="48">
        <f t="shared" si="6"/>
        <v>221</v>
      </c>
      <c r="C239" s="48" t="s">
        <v>448</v>
      </c>
      <c r="D239" s="48"/>
      <c r="E239" s="48"/>
      <c r="F239" s="13" t="s">
        <v>449</v>
      </c>
      <c r="G239" s="51" t="s">
        <v>22</v>
      </c>
      <c r="H239" s="48">
        <v>14</v>
      </c>
      <c r="I239" s="51">
        <v>14</v>
      </c>
      <c r="J239" s="51" t="s">
        <v>3</v>
      </c>
      <c r="K239" s="79">
        <v>221</v>
      </c>
      <c r="L239" s="14" t="s">
        <v>450</v>
      </c>
      <c r="M239" s="14"/>
      <c r="N239" s="92" t="s">
        <v>227</v>
      </c>
      <c r="O239" s="90" t="s">
        <v>227</v>
      </c>
      <c r="P239" s="48"/>
      <c r="Q239" s="48"/>
    </row>
    <row r="240" spans="2:17">
      <c r="B240" s="48">
        <f t="shared" si="6"/>
        <v>222</v>
      </c>
      <c r="C240" s="48" t="s">
        <v>451</v>
      </c>
      <c r="D240" s="48"/>
      <c r="E240" s="48">
        <v>1</v>
      </c>
      <c r="F240" s="13" t="s">
        <v>452</v>
      </c>
      <c r="G240" s="51" t="s">
        <v>22</v>
      </c>
      <c r="H240" s="48">
        <v>6</v>
      </c>
      <c r="I240" s="51">
        <v>6</v>
      </c>
      <c r="J240" s="51" t="s">
        <v>3</v>
      </c>
      <c r="K240" s="79">
        <v>222</v>
      </c>
      <c r="L240" s="14" t="s">
        <v>453</v>
      </c>
      <c r="M240" s="14"/>
      <c r="N240" s="92" t="s">
        <v>0</v>
      </c>
      <c r="O240" s="90" t="s">
        <v>0</v>
      </c>
      <c r="P240" s="48"/>
      <c r="Q240" s="48"/>
    </row>
    <row r="241" spans="2:17" ht="27">
      <c r="B241" s="48">
        <f t="shared" si="6"/>
        <v>223</v>
      </c>
      <c r="C241" s="48" t="s">
        <v>454</v>
      </c>
      <c r="D241" s="48"/>
      <c r="E241" s="48"/>
      <c r="F241" s="13" t="s">
        <v>455</v>
      </c>
      <c r="G241" s="51" t="s">
        <v>22</v>
      </c>
      <c r="H241" s="48">
        <v>16</v>
      </c>
      <c r="I241" s="51">
        <v>16</v>
      </c>
      <c r="J241" s="51" t="s">
        <v>22</v>
      </c>
      <c r="K241" s="79">
        <v>223</v>
      </c>
      <c r="L241" s="14" t="s">
        <v>456</v>
      </c>
      <c r="M241" s="14"/>
      <c r="N241" s="92" t="s">
        <v>0</v>
      </c>
      <c r="O241" s="90" t="s">
        <v>0</v>
      </c>
      <c r="P241" s="48"/>
      <c r="Q241" s="48"/>
    </row>
    <row r="242" spans="2:17" ht="27">
      <c r="B242" s="48">
        <f t="shared" si="6"/>
        <v>224</v>
      </c>
      <c r="C242" s="48" t="s">
        <v>457</v>
      </c>
      <c r="D242" s="48"/>
      <c r="E242" s="48"/>
      <c r="F242" s="13" t="s">
        <v>458</v>
      </c>
      <c r="G242" s="51" t="s">
        <v>22</v>
      </c>
      <c r="H242" s="48">
        <v>6</v>
      </c>
      <c r="I242" s="51">
        <v>6</v>
      </c>
      <c r="J242" s="51" t="s">
        <v>3</v>
      </c>
      <c r="K242" s="79">
        <v>224</v>
      </c>
      <c r="L242" s="13" t="s">
        <v>453</v>
      </c>
      <c r="M242" s="13"/>
      <c r="N242" s="92" t="s">
        <v>0</v>
      </c>
      <c r="O242" s="90" t="s">
        <v>0</v>
      </c>
      <c r="P242" s="48"/>
      <c r="Q242" s="48"/>
    </row>
    <row r="243" spans="2:17">
      <c r="B243" s="48">
        <f t="shared" si="6"/>
        <v>225</v>
      </c>
      <c r="C243" s="48" t="s">
        <v>459</v>
      </c>
      <c r="D243" s="48"/>
      <c r="E243" s="48"/>
      <c r="F243" s="13" t="s">
        <v>460</v>
      </c>
      <c r="G243" s="51" t="s">
        <v>22</v>
      </c>
      <c r="H243" s="48">
        <v>1</v>
      </c>
      <c r="I243" s="51">
        <v>1</v>
      </c>
      <c r="J243" s="51" t="s">
        <v>3</v>
      </c>
      <c r="K243" s="79">
        <v>225</v>
      </c>
      <c r="L243" s="13" t="s">
        <v>337</v>
      </c>
      <c r="M243" s="13" t="s">
        <v>571</v>
      </c>
      <c r="N243" s="92" t="s">
        <v>1</v>
      </c>
      <c r="O243" s="90" t="s">
        <v>1</v>
      </c>
      <c r="P243" s="48"/>
      <c r="Q243" s="48"/>
    </row>
    <row r="244" spans="2:17" ht="39.75" customHeight="1">
      <c r="B244" s="48">
        <f t="shared" si="6"/>
        <v>226</v>
      </c>
      <c r="C244" s="87" t="s">
        <v>461</v>
      </c>
      <c r="D244" s="87"/>
      <c r="E244" s="87"/>
      <c r="F244" s="89" t="s">
        <v>462</v>
      </c>
      <c r="G244" s="51" t="s">
        <v>22</v>
      </c>
      <c r="H244" s="48">
        <v>1</v>
      </c>
      <c r="I244" s="51">
        <v>1</v>
      </c>
      <c r="J244" s="51" t="s">
        <v>32</v>
      </c>
      <c r="K244" s="79">
        <v>226</v>
      </c>
      <c r="L244" s="13" t="s">
        <v>463</v>
      </c>
      <c r="M244" s="43" t="s">
        <v>597</v>
      </c>
      <c r="N244" s="92" t="s">
        <v>581</v>
      </c>
      <c r="O244" s="90" t="s">
        <v>581</v>
      </c>
      <c r="P244" s="48"/>
      <c r="Q244" s="48">
        <v>2024</v>
      </c>
    </row>
    <row r="245" spans="2:17" ht="27">
      <c r="B245" s="74">
        <f t="shared" si="6"/>
        <v>227</v>
      </c>
      <c r="C245" s="74" t="s">
        <v>464</v>
      </c>
      <c r="D245" s="74"/>
      <c r="E245" s="74"/>
      <c r="F245" s="71" t="s">
        <v>565</v>
      </c>
      <c r="G245" s="75" t="s">
        <v>22</v>
      </c>
      <c r="H245" s="74">
        <v>1</v>
      </c>
      <c r="I245" s="75">
        <v>1</v>
      </c>
      <c r="J245" s="75" t="s">
        <v>32</v>
      </c>
      <c r="K245" s="79">
        <v>227</v>
      </c>
      <c r="L245" s="71" t="s">
        <v>463</v>
      </c>
      <c r="M245" s="71"/>
      <c r="N245" s="92" t="s">
        <v>0</v>
      </c>
      <c r="O245" s="90" t="s">
        <v>0</v>
      </c>
      <c r="P245" s="74"/>
      <c r="Q245" s="48">
        <v>2025</v>
      </c>
    </row>
    <row r="246" spans="2:17">
      <c r="B246" s="74">
        <f t="shared" si="6"/>
        <v>228</v>
      </c>
      <c r="C246" s="74" t="s">
        <v>466</v>
      </c>
      <c r="D246" s="74"/>
      <c r="E246" s="74"/>
      <c r="F246" s="71" t="s">
        <v>465</v>
      </c>
      <c r="G246" s="75" t="s">
        <v>22</v>
      </c>
      <c r="H246" s="74">
        <v>1</v>
      </c>
      <c r="I246" s="75">
        <v>1</v>
      </c>
      <c r="J246" s="75" t="s">
        <v>32</v>
      </c>
      <c r="K246" s="79">
        <v>228</v>
      </c>
      <c r="L246" s="71"/>
      <c r="M246" s="71" t="s">
        <v>571</v>
      </c>
      <c r="N246" s="92" t="s">
        <v>0</v>
      </c>
      <c r="O246" s="90" t="s">
        <v>0</v>
      </c>
      <c r="P246" s="74"/>
      <c r="Q246" s="48"/>
    </row>
    <row r="247" spans="2:17">
      <c r="B247" s="74">
        <f t="shared" si="6"/>
        <v>229</v>
      </c>
      <c r="C247" s="74" t="s">
        <v>467</v>
      </c>
      <c r="D247" s="74"/>
      <c r="E247" s="74"/>
      <c r="F247" s="71" t="s">
        <v>465</v>
      </c>
      <c r="G247" s="75" t="s">
        <v>22</v>
      </c>
      <c r="H247" s="74">
        <v>1</v>
      </c>
      <c r="I247" s="75">
        <v>1</v>
      </c>
      <c r="J247" s="75" t="s">
        <v>32</v>
      </c>
      <c r="K247" s="79">
        <v>229</v>
      </c>
      <c r="L247" s="71"/>
      <c r="M247" s="71"/>
      <c r="N247" s="92" t="s">
        <v>0</v>
      </c>
      <c r="O247" s="90" t="s">
        <v>0</v>
      </c>
      <c r="P247" s="74"/>
      <c r="Q247" s="48"/>
    </row>
    <row r="248" spans="2:17">
      <c r="B248" s="74">
        <f t="shared" si="6"/>
        <v>230</v>
      </c>
      <c r="C248" s="74" t="s">
        <v>468</v>
      </c>
      <c r="D248" s="74"/>
      <c r="E248" s="74"/>
      <c r="F248" s="71" t="s">
        <v>465</v>
      </c>
      <c r="G248" s="75" t="s">
        <v>22</v>
      </c>
      <c r="H248" s="74">
        <v>1</v>
      </c>
      <c r="I248" s="75">
        <v>1</v>
      </c>
      <c r="J248" s="75" t="s">
        <v>32</v>
      </c>
      <c r="K248" s="79">
        <v>230</v>
      </c>
      <c r="L248" s="71"/>
      <c r="M248" s="71"/>
      <c r="N248" s="92" t="s">
        <v>0</v>
      </c>
      <c r="O248" s="90" t="s">
        <v>0</v>
      </c>
      <c r="P248" s="74"/>
      <c r="Q248" s="48"/>
    </row>
    <row r="249" spans="2:17">
      <c r="B249" s="74">
        <f t="shared" si="6"/>
        <v>231</v>
      </c>
      <c r="C249" s="74" t="s">
        <v>549</v>
      </c>
      <c r="D249" s="75"/>
      <c r="E249" s="75"/>
      <c r="F249" s="71" t="s">
        <v>550</v>
      </c>
      <c r="G249" s="75" t="s">
        <v>551</v>
      </c>
      <c r="H249" s="85">
        <v>4</v>
      </c>
      <c r="I249" s="75">
        <v>4</v>
      </c>
      <c r="J249" s="74" t="s">
        <v>551</v>
      </c>
      <c r="K249" s="79">
        <v>231</v>
      </c>
      <c r="L249" s="71"/>
      <c r="M249" s="71"/>
      <c r="N249" s="94" t="s">
        <v>1</v>
      </c>
      <c r="O249" s="91" t="s">
        <v>1</v>
      </c>
      <c r="P249" s="74"/>
      <c r="Q249" s="48">
        <v>2025</v>
      </c>
    </row>
    <row r="254" spans="2:17" ht="18.75" thickBot="1">
      <c r="B254" s="39" t="s">
        <v>572</v>
      </c>
      <c r="C254" s="39"/>
      <c r="D254" s="39"/>
      <c r="E254" s="39"/>
      <c r="F254" s="39"/>
    </row>
    <row r="255" spans="2:17" ht="14.25" thickTop="1"/>
    <row r="256" spans="2:17" ht="27">
      <c r="M256" s="6" t="s">
        <v>469</v>
      </c>
    </row>
    <row r="257" spans="13:13">
      <c r="M257" s="6" t="s">
        <v>470</v>
      </c>
    </row>
    <row r="258" spans="13:13">
      <c r="M258" s="6" t="s">
        <v>471</v>
      </c>
    </row>
    <row r="259" spans="13:13">
      <c r="M259" s="6" t="s">
        <v>472</v>
      </c>
    </row>
    <row r="260" spans="13:13">
      <c r="M260" s="6" t="s">
        <v>473</v>
      </c>
    </row>
    <row r="261" spans="13:13">
      <c r="M261" s="6" t="s">
        <v>474</v>
      </c>
    </row>
    <row r="263" spans="13:13" ht="27">
      <c r="M263" s="30" t="s">
        <v>475</v>
      </c>
    </row>
    <row r="264" spans="13:13" ht="27">
      <c r="M264" s="30" t="s">
        <v>476</v>
      </c>
    </row>
    <row r="266" spans="13:13">
      <c r="M266" s="6" t="s">
        <v>477</v>
      </c>
    </row>
    <row r="267" spans="13:13">
      <c r="M267" s="6" t="s">
        <v>577</v>
      </c>
    </row>
    <row r="268" spans="13:13" ht="27">
      <c r="M268" s="40" t="s">
        <v>478</v>
      </c>
    </row>
    <row r="273" spans="13:13">
      <c r="M273" s="40" t="s">
        <v>479</v>
      </c>
    </row>
    <row r="274" spans="13:13">
      <c r="M274" s="40" t="s">
        <v>480</v>
      </c>
    </row>
    <row r="275" spans="13:13">
      <c r="M275" s="40" t="s">
        <v>481</v>
      </c>
    </row>
    <row r="276" spans="13:13">
      <c r="M276" s="40" t="s">
        <v>482</v>
      </c>
    </row>
    <row r="277" spans="13:13">
      <c r="M277" s="6" t="s">
        <v>589</v>
      </c>
    </row>
    <row r="278" spans="13:13">
      <c r="M278" s="40" t="s">
        <v>483</v>
      </c>
    </row>
    <row r="279" spans="13:13">
      <c r="M279" s="40" t="s">
        <v>484</v>
      </c>
    </row>
    <row r="280" spans="13:13">
      <c r="M280" s="40" t="s">
        <v>485</v>
      </c>
    </row>
    <row r="281" spans="13:13" ht="27">
      <c r="M281" s="44" t="s">
        <v>486</v>
      </c>
    </row>
    <row r="282" spans="13:13" ht="27">
      <c r="M282" s="40" t="s">
        <v>487</v>
      </c>
    </row>
    <row r="283" spans="13:13" ht="27">
      <c r="M283" s="40" t="s">
        <v>488</v>
      </c>
    </row>
    <row r="284" spans="13:13" ht="27">
      <c r="M284" s="40" t="s">
        <v>489</v>
      </c>
    </row>
    <row r="285" spans="13:13" ht="27">
      <c r="M285" s="40" t="s">
        <v>490</v>
      </c>
    </row>
    <row r="286" spans="13:13" ht="27">
      <c r="M286" s="40" t="s">
        <v>491</v>
      </c>
    </row>
    <row r="287" spans="13:13" ht="27">
      <c r="M287" s="40" t="s">
        <v>492</v>
      </c>
    </row>
    <row r="288" spans="13:13">
      <c r="M288" s="40" t="s">
        <v>493</v>
      </c>
    </row>
    <row r="289" spans="13:13" ht="27">
      <c r="M289" s="40" t="s">
        <v>494</v>
      </c>
    </row>
    <row r="290" spans="13:13" ht="27">
      <c r="M290" s="40" t="s">
        <v>495</v>
      </c>
    </row>
    <row r="291" spans="13:13">
      <c r="M291" s="40"/>
    </row>
    <row r="292" spans="13:13" ht="27">
      <c r="M292" s="6" t="s">
        <v>496</v>
      </c>
    </row>
    <row r="293" spans="13:13" ht="27">
      <c r="M293" s="6" t="s">
        <v>497</v>
      </c>
    </row>
    <row r="294" spans="13:13" ht="27">
      <c r="M294" s="45" t="s">
        <v>498</v>
      </c>
    </row>
    <row r="295" spans="13:13">
      <c r="M295" s="45" t="s">
        <v>499</v>
      </c>
    </row>
    <row r="297" spans="13:13">
      <c r="M297" s="30" t="s">
        <v>500</v>
      </c>
    </row>
    <row r="299" spans="13:13" ht="27">
      <c r="M299" s="45" t="s">
        <v>501</v>
      </c>
    </row>
    <row r="300" spans="13:13" ht="27">
      <c r="M300" s="45" t="s">
        <v>502</v>
      </c>
    </row>
    <row r="301" spans="13:13">
      <c r="M301" s="45" t="s">
        <v>503</v>
      </c>
    </row>
    <row r="303" spans="13:13">
      <c r="M303" s="30" t="s">
        <v>504</v>
      </c>
    </row>
    <row r="312" spans="13:17">
      <c r="M312" s="30" t="s">
        <v>505</v>
      </c>
    </row>
    <row r="313" spans="13:17">
      <c r="M313" s="30" t="s">
        <v>506</v>
      </c>
    </row>
    <row r="314" spans="13:17">
      <c r="M314" s="30" t="s">
        <v>507</v>
      </c>
    </row>
    <row r="316" spans="13:17">
      <c r="M316" s="40" t="s">
        <v>508</v>
      </c>
    </row>
    <row r="317" spans="13:17">
      <c r="M317" s="40" t="s">
        <v>509</v>
      </c>
    </row>
    <row r="319" spans="13:17">
      <c r="M319" s="6" t="s">
        <v>510</v>
      </c>
      <c r="Q319" s="1" t="s">
        <v>545</v>
      </c>
    </row>
    <row r="331" spans="2:13" ht="18.75" thickBot="1">
      <c r="B331" s="39" t="s">
        <v>573</v>
      </c>
      <c r="C331" s="39"/>
      <c r="D331" s="39"/>
      <c r="E331" s="39"/>
      <c r="F331" s="39"/>
    </row>
    <row r="332" spans="2:13" ht="14.25" thickTop="1"/>
    <row r="335" spans="2:13">
      <c r="M335" s="6" t="s">
        <v>511</v>
      </c>
    </row>
    <row r="336" spans="2:13">
      <c r="M336" s="6" t="s">
        <v>512</v>
      </c>
    </row>
    <row r="337" spans="13:17" ht="27">
      <c r="M337" s="6" t="s">
        <v>513</v>
      </c>
    </row>
    <row r="338" spans="13:17">
      <c r="M338" s="6" t="s">
        <v>474</v>
      </c>
    </row>
    <row r="339" spans="13:17">
      <c r="M339" s="6" t="s">
        <v>514</v>
      </c>
    </row>
    <row r="342" spans="13:17" ht="27">
      <c r="M342" s="40" t="s">
        <v>515</v>
      </c>
    </row>
    <row r="343" spans="13:17" ht="27">
      <c r="M343" s="40" t="s">
        <v>516</v>
      </c>
    </row>
    <row r="344" spans="13:17" ht="27">
      <c r="M344" s="40" t="s">
        <v>517</v>
      </c>
    </row>
    <row r="345" spans="13:17" ht="27">
      <c r="M345" s="40" t="s">
        <v>518</v>
      </c>
    </row>
    <row r="346" spans="13:17" ht="27">
      <c r="M346" s="6" t="s">
        <v>519</v>
      </c>
    </row>
    <row r="348" spans="13:17">
      <c r="M348" s="6" t="s">
        <v>520</v>
      </c>
      <c r="Q348" s="1" t="s">
        <v>521</v>
      </c>
    </row>
    <row r="349" spans="13:17">
      <c r="M349" s="6" t="s">
        <v>522</v>
      </c>
    </row>
    <row r="350" spans="13:17" ht="27">
      <c r="M350" s="40" t="s">
        <v>579</v>
      </c>
    </row>
    <row r="351" spans="13:17" ht="27">
      <c r="M351" s="40" t="s">
        <v>523</v>
      </c>
    </row>
    <row r="352" spans="13:17" ht="27">
      <c r="M352" s="40" t="s">
        <v>524</v>
      </c>
    </row>
    <row r="353" spans="13:13" ht="27">
      <c r="M353" s="40" t="s">
        <v>525</v>
      </c>
    </row>
    <row r="354" spans="13:13" ht="27">
      <c r="M354" s="40" t="s">
        <v>526</v>
      </c>
    </row>
    <row r="355" spans="13:13" ht="27">
      <c r="M355" s="40" t="s">
        <v>527</v>
      </c>
    </row>
    <row r="357" spans="13:13" ht="27">
      <c r="M357" s="40" t="s">
        <v>478</v>
      </c>
    </row>
    <row r="358" spans="13:13">
      <c r="M358" s="40" t="s">
        <v>528</v>
      </c>
    </row>
    <row r="359" spans="13:13">
      <c r="M359" s="30"/>
    </row>
    <row r="360" spans="13:13" ht="27">
      <c r="M360" s="6" t="s">
        <v>529</v>
      </c>
    </row>
    <row r="361" spans="13:13" ht="27">
      <c r="M361" s="6" t="s">
        <v>497</v>
      </c>
    </row>
    <row r="363" spans="13:13">
      <c r="M363" s="6" t="s">
        <v>530</v>
      </c>
    </row>
    <row r="364" spans="13:13">
      <c r="M364" s="6" t="s">
        <v>531</v>
      </c>
    </row>
    <row r="365" spans="13:13">
      <c r="M365" s="6" t="s">
        <v>532</v>
      </c>
    </row>
    <row r="366" spans="13:13">
      <c r="M366" s="6" t="s">
        <v>533</v>
      </c>
    </row>
    <row r="367" spans="13:13">
      <c r="M367" s="6" t="s">
        <v>534</v>
      </c>
    </row>
    <row r="368" spans="13:13">
      <c r="M368" s="6" t="s">
        <v>535</v>
      </c>
    </row>
    <row r="370" spans="13:17" ht="27">
      <c r="M370" s="30" t="s">
        <v>498</v>
      </c>
    </row>
    <row r="371" spans="13:17" ht="27">
      <c r="M371" s="30" t="s">
        <v>536</v>
      </c>
    </row>
    <row r="372" spans="13:17">
      <c r="M372" s="30" t="s">
        <v>537</v>
      </c>
    </row>
    <row r="374" spans="13:17" ht="27">
      <c r="M374" s="6" t="s">
        <v>538</v>
      </c>
    </row>
    <row r="375" spans="13:17" ht="27">
      <c r="M375" s="6" t="s">
        <v>539</v>
      </c>
    </row>
    <row r="376" spans="13:17" ht="27">
      <c r="M376" s="6" t="s">
        <v>540</v>
      </c>
    </row>
    <row r="378" spans="13:17">
      <c r="M378" s="30" t="s">
        <v>500</v>
      </c>
    </row>
    <row r="380" spans="13:17" ht="27">
      <c r="M380" s="40" t="s">
        <v>541</v>
      </c>
    </row>
    <row r="381" spans="13:17" ht="27">
      <c r="M381" s="40" t="s">
        <v>542</v>
      </c>
    </row>
    <row r="382" spans="13:17">
      <c r="M382" s="46" t="s">
        <v>543</v>
      </c>
      <c r="Q382" s="1" t="s">
        <v>563</v>
      </c>
    </row>
    <row r="383" spans="13:17" ht="40.5">
      <c r="M383" s="40" t="s">
        <v>544</v>
      </c>
    </row>
  </sheetData>
  <mergeCells count="112">
    <mergeCell ref="A67:A68"/>
    <mergeCell ref="B67:B68"/>
    <mergeCell ref="C67:C68"/>
    <mergeCell ref="D67:D68"/>
    <mergeCell ref="G67:G68"/>
    <mergeCell ref="A65:A66"/>
    <mergeCell ref="B65:B66"/>
    <mergeCell ref="C65:C66"/>
    <mergeCell ref="D65:D66"/>
    <mergeCell ref="G65:G66"/>
    <mergeCell ref="H65:H66"/>
    <mergeCell ref="H67:H68"/>
    <mergeCell ref="I67:I68"/>
    <mergeCell ref="J67:J68"/>
    <mergeCell ref="K67:K68"/>
    <mergeCell ref="N67:N68"/>
    <mergeCell ref="O67:O68"/>
    <mergeCell ref="I65:I66"/>
    <mergeCell ref="J65:J66"/>
    <mergeCell ref="K65:K66"/>
    <mergeCell ref="N65:N66"/>
    <mergeCell ref="O65:O66"/>
    <mergeCell ref="A71:A72"/>
    <mergeCell ref="B71:B72"/>
    <mergeCell ref="C71:C72"/>
    <mergeCell ref="D71:D72"/>
    <mergeCell ref="G71:G72"/>
    <mergeCell ref="A69:A70"/>
    <mergeCell ref="B69:B70"/>
    <mergeCell ref="C69:C70"/>
    <mergeCell ref="D69:D70"/>
    <mergeCell ref="G69:G70"/>
    <mergeCell ref="H71:H72"/>
    <mergeCell ref="I71:I72"/>
    <mergeCell ref="J71:J72"/>
    <mergeCell ref="K71:K72"/>
    <mergeCell ref="N71:N72"/>
    <mergeCell ref="O71:O72"/>
    <mergeCell ref="I69:I70"/>
    <mergeCell ref="J69:J70"/>
    <mergeCell ref="K69:K70"/>
    <mergeCell ref="N69:N70"/>
    <mergeCell ref="O69:O70"/>
    <mergeCell ref="H69:H70"/>
    <mergeCell ref="A73:A74"/>
    <mergeCell ref="B73:B74"/>
    <mergeCell ref="C73:C74"/>
    <mergeCell ref="D73:D74"/>
    <mergeCell ref="G73:G74"/>
    <mergeCell ref="H75:H76"/>
    <mergeCell ref="I75:I76"/>
    <mergeCell ref="J75:J76"/>
    <mergeCell ref="K75:K76"/>
    <mergeCell ref="O75:O76"/>
    <mergeCell ref="H82:H83"/>
    <mergeCell ref="H87:H88"/>
    <mergeCell ref="I87:I88"/>
    <mergeCell ref="J87:J88"/>
    <mergeCell ref="I73:I74"/>
    <mergeCell ref="J73:J74"/>
    <mergeCell ref="K73:K74"/>
    <mergeCell ref="N73:N74"/>
    <mergeCell ref="O73:O74"/>
    <mergeCell ref="H73:H74"/>
    <mergeCell ref="K87:K88"/>
    <mergeCell ref="N87:N88"/>
    <mergeCell ref="O87:O88"/>
    <mergeCell ref="A82:A83"/>
    <mergeCell ref="B82:B83"/>
    <mergeCell ref="C82:C83"/>
    <mergeCell ref="D82:D83"/>
    <mergeCell ref="G82:G83"/>
    <mergeCell ref="I82:I83"/>
    <mergeCell ref="J82:J83"/>
    <mergeCell ref="K82:K83"/>
    <mergeCell ref="N75:N76"/>
    <mergeCell ref="A75:A76"/>
    <mergeCell ref="B75:B76"/>
    <mergeCell ref="C75:C76"/>
    <mergeCell ref="D75:D76"/>
    <mergeCell ref="G75:G76"/>
    <mergeCell ref="A87:A88"/>
    <mergeCell ref="B87:B88"/>
    <mergeCell ref="C87:C88"/>
    <mergeCell ref="D87:D88"/>
    <mergeCell ref="G87:G88"/>
    <mergeCell ref="I109:I110"/>
    <mergeCell ref="J109:J110"/>
    <mergeCell ref="K109:K110"/>
    <mergeCell ref="I89:I90"/>
    <mergeCell ref="J89:J90"/>
    <mergeCell ref="H109:H110"/>
    <mergeCell ref="H89:H90"/>
    <mergeCell ref="M177:M180"/>
    <mergeCell ref="M183:M186"/>
    <mergeCell ref="M190:M193"/>
    <mergeCell ref="M196:M199"/>
    <mergeCell ref="M216:M219"/>
    <mergeCell ref="M222:M225"/>
    <mergeCell ref="N89:N90"/>
    <mergeCell ref="O89:O90"/>
    <mergeCell ref="A89:A90"/>
    <mergeCell ref="B89:B90"/>
    <mergeCell ref="C89:C90"/>
    <mergeCell ref="D89:D90"/>
    <mergeCell ref="G89:G90"/>
    <mergeCell ref="A109:A110"/>
    <mergeCell ref="B109:B110"/>
    <mergeCell ref="C109:C110"/>
    <mergeCell ref="D109:D110"/>
    <mergeCell ref="G109:G110"/>
    <mergeCell ref="K89:K90"/>
  </mergeCells>
  <phoneticPr fontId="1"/>
  <pageMargins left="0.62992125984251968" right="0.23622047244094491" top="0.55118110236220474" bottom="0.55118110236220474" header="0.51181102362204722" footer="0.51181102362204722"/>
  <pageSetup paperSize="9" scale="46" fitToHeight="0" orientation="portrait" horizontalDpi="300" verticalDpi="300" r:id="rId1"/>
  <headerFooter alignWithMargins="0"/>
  <rowBreaks count="3" manualBreakCount="3">
    <brk id="120" max="16383" man="1"/>
    <brk id="235" max="16383" man="1"/>
    <brk id="330"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QHOIN（税務LAN）形式</vt:lpstr>
      <vt:lpstr>給報・年金取り込み_給報エントリー用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2024-11-22T06:46:04Z</dcterms:created>
  <dcterms:modified xsi:type="dcterms:W3CDTF">2025-03-23T05:20:49Z</dcterms:modified>
</cp:coreProperties>
</file>