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390" yWindow="390" windowWidth="21600" windowHeight="11295"/>
  </bookViews>
  <sheets>
    <sheet name="○住パンチ" sheetId="10" r:id="rId1"/>
    <sheet name="○住パンチ項目（確申（KSK２表））" sheetId="13" r:id="rId2"/>
    <sheet name="○住パンチ項目（住申)" sheetId="14"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s>
  <definedNames>
    <definedName name="_00グラフ用" localSheetId="1">#REF!</definedName>
    <definedName name="_00グラフ用" localSheetId="2">#REF!</definedName>
    <definedName name="_00グラフ用">#REF!</definedName>
    <definedName name="_00結果表">[1]東京:全国!$A$2:$I$37</definedName>
    <definedName name="_01_P" localSheetId="1">#REF!</definedName>
    <definedName name="_01_P" localSheetId="2">#REF!</definedName>
    <definedName name="_01_P">#REF!</definedName>
    <definedName name="_02_P_1" localSheetId="1">#REF!</definedName>
    <definedName name="_02_P_1" localSheetId="2">#REF!</definedName>
    <definedName name="_02_P_1">#REF!</definedName>
    <definedName name="_02_P_2" localSheetId="1">#REF!</definedName>
    <definedName name="_02_P_2" localSheetId="2">#REF!</definedName>
    <definedName name="_02_P_2">#REF!</definedName>
    <definedName name="_021_表" localSheetId="1">#REF!</definedName>
    <definedName name="_021_表" localSheetId="2">#REF!</definedName>
    <definedName name="_021_表">#REF!</definedName>
    <definedName name="_022_表" localSheetId="1">#REF!</definedName>
    <definedName name="_022_表" localSheetId="2">#REF!</definedName>
    <definedName name="_022_表">#REF!</definedName>
    <definedName name="_023_表" localSheetId="1">#REF!</definedName>
    <definedName name="_023_表" localSheetId="2">#REF!</definedName>
    <definedName name="_023_表">#REF!</definedName>
    <definedName name="_024_1_表" localSheetId="1">#REF!</definedName>
    <definedName name="_024_1_表" localSheetId="2">#REF!</definedName>
    <definedName name="_024_1_表">#REF!</definedName>
    <definedName name="_024_2_表" localSheetId="1">#REF!</definedName>
    <definedName name="_024_2_表" localSheetId="2">#REF!</definedName>
    <definedName name="_024_2_表">#REF!</definedName>
    <definedName name="_024_表" localSheetId="1">#REF!</definedName>
    <definedName name="_024_表" localSheetId="2">#REF!</definedName>
    <definedName name="_024_表">#REF!</definedName>
    <definedName name="_025_MIDASI_COL" localSheetId="1">#REF!</definedName>
    <definedName name="_025_MIDASI_COL" localSheetId="2">#REF!</definedName>
    <definedName name="_025_MIDASI_COL">#REF!</definedName>
    <definedName name="_025_MIDASI_ROW" localSheetId="1">#REF!</definedName>
    <definedName name="_025_MIDASI_ROW" localSheetId="2">#REF!</definedName>
    <definedName name="_025_MIDASI_ROW">#REF!</definedName>
    <definedName name="_025_表_1" localSheetId="1">#REF!</definedName>
    <definedName name="_025_表_1" localSheetId="2">#REF!</definedName>
    <definedName name="_025_表_1">#REF!</definedName>
    <definedName name="_025_表_2" localSheetId="1">#REF!</definedName>
    <definedName name="_025_表_2" localSheetId="2">#REF!</definedName>
    <definedName name="_025_表_2">#REF!</definedName>
    <definedName name="_026_MIDASI_COL" localSheetId="1">#REF!</definedName>
    <definedName name="_026_MIDASI_COL" localSheetId="2">#REF!</definedName>
    <definedName name="_026_MIDASI_COL">#REF!</definedName>
    <definedName name="_026_MIDASI_ROW" localSheetId="1">#REF!</definedName>
    <definedName name="_026_MIDASI_ROW" localSheetId="2">#REF!</definedName>
    <definedName name="_026_MIDASI_ROW">#REF!</definedName>
    <definedName name="_026_表_1" localSheetId="1">#REF!</definedName>
    <definedName name="_026_表_1" localSheetId="2">#REF!</definedName>
    <definedName name="_026_表_1">#REF!</definedName>
    <definedName name="_026_表_2" localSheetId="1">#REF!</definedName>
    <definedName name="_026_表_2" localSheetId="2">#REF!</definedName>
    <definedName name="_026_表_2">#REF!</definedName>
    <definedName name="_027_MIDASI_COL" localSheetId="1">#REF!</definedName>
    <definedName name="_027_MIDASI_COL" localSheetId="2">#REF!</definedName>
    <definedName name="_027_MIDASI_COL">#REF!</definedName>
    <definedName name="_027_MIDASI_ROW" localSheetId="1">#REF!</definedName>
    <definedName name="_027_MIDASI_ROW" localSheetId="2">#REF!</definedName>
    <definedName name="_027_MIDASI_ROW">#REF!</definedName>
    <definedName name="_027_表_1" localSheetId="1">#REF!</definedName>
    <definedName name="_027_表_1" localSheetId="2">#REF!</definedName>
    <definedName name="_027_表_1">#REF!</definedName>
    <definedName name="_027_表_2" localSheetId="1">#REF!</definedName>
    <definedName name="_027_表_2" localSheetId="2">#REF!</definedName>
    <definedName name="_027_表_2">#REF!</definedName>
    <definedName name="_03_P" localSheetId="1">#REF!</definedName>
    <definedName name="_03_P" localSheetId="2">#REF!</definedName>
    <definedName name="_03_P">#REF!</definedName>
    <definedName name="_030_MIDASI_COL" localSheetId="1">#REF!</definedName>
    <definedName name="_030_MIDASI_COL" localSheetId="2">#REF!</definedName>
    <definedName name="_030_MIDASI_COL">#REF!</definedName>
    <definedName name="_030_MIDASI_ROW" localSheetId="1">#REF!</definedName>
    <definedName name="_030_MIDASI_ROW" localSheetId="2">#REF!</definedName>
    <definedName name="_030_MIDASI_ROW">#REF!</definedName>
    <definedName name="_030_表_1" localSheetId="1">#REF!</definedName>
    <definedName name="_030_表_1" localSheetId="2">#REF!</definedName>
    <definedName name="_030_表_1">#REF!</definedName>
    <definedName name="_030_表_2" localSheetId="1">#REF!</definedName>
    <definedName name="_030_表_2" localSheetId="2">#REF!</definedName>
    <definedName name="_030_表_2">#REF!</definedName>
    <definedName name="_031_P" localSheetId="1">#REF!</definedName>
    <definedName name="_031_P" localSheetId="2">#REF!</definedName>
    <definedName name="_031_P">#REF!</definedName>
    <definedName name="_0321_P" localSheetId="1">#REF!</definedName>
    <definedName name="_0321_P" localSheetId="2">#REF!</definedName>
    <definedName name="_0321_P">#REF!</definedName>
    <definedName name="_0322_P" localSheetId="1">#REF!</definedName>
    <definedName name="_0322_P" localSheetId="2">#REF!</definedName>
    <definedName name="_0322_P">#REF!</definedName>
    <definedName name="_033_MIDASI_COL" localSheetId="1">#REF!</definedName>
    <definedName name="_033_MIDASI_COL" localSheetId="2">#REF!</definedName>
    <definedName name="_033_MIDASI_COL">#REF!</definedName>
    <definedName name="_033_MIDASI_ROW" localSheetId="1">#REF!</definedName>
    <definedName name="_033_MIDASI_ROW" localSheetId="2">#REF!</definedName>
    <definedName name="_033_MIDASI_ROW">#REF!</definedName>
    <definedName name="_033_P" localSheetId="1">#REF!</definedName>
    <definedName name="_033_P" localSheetId="2">#REF!</definedName>
    <definedName name="_033_P">#REF!</definedName>
    <definedName name="_033_表_1" localSheetId="1">#REF!</definedName>
    <definedName name="_033_表_1" localSheetId="2">#REF!</definedName>
    <definedName name="_033_表_1">#REF!</definedName>
    <definedName name="_033_表_2" localSheetId="1">#REF!</definedName>
    <definedName name="_033_表_2" localSheetId="2">#REF!</definedName>
    <definedName name="_033_表_2">#REF!</definedName>
    <definedName name="_034_MIDASI_COL" localSheetId="1">#REF!</definedName>
    <definedName name="_034_MIDASI_COL" localSheetId="2">#REF!</definedName>
    <definedName name="_034_MIDASI_COL">#REF!</definedName>
    <definedName name="_034_MIDASI_ROW" localSheetId="1">#REF!</definedName>
    <definedName name="_034_MIDASI_ROW" localSheetId="2">#REF!</definedName>
    <definedName name="_034_MIDASI_ROW">#REF!</definedName>
    <definedName name="_034_P" localSheetId="1">#REF!</definedName>
    <definedName name="_034_P" localSheetId="2">#REF!</definedName>
    <definedName name="_034_P">#REF!</definedName>
    <definedName name="_034_表_1" localSheetId="1">#REF!</definedName>
    <definedName name="_034_表_1" localSheetId="2">#REF!</definedName>
    <definedName name="_034_表_1">#REF!</definedName>
    <definedName name="_034_表_2" localSheetId="1">#REF!</definedName>
    <definedName name="_034_表_2" localSheetId="2">#REF!</definedName>
    <definedName name="_034_表_2">#REF!</definedName>
    <definedName name="_035_2P" localSheetId="1">#REF!</definedName>
    <definedName name="_035_2P" localSheetId="2">#REF!</definedName>
    <definedName name="_035_2P">#REF!</definedName>
    <definedName name="_035_P" localSheetId="1">#REF!</definedName>
    <definedName name="_035_P" localSheetId="2">#REF!</definedName>
    <definedName name="_035_P">#REF!</definedName>
    <definedName name="_036_P" localSheetId="1">#REF!</definedName>
    <definedName name="_036_P" localSheetId="2">#REF!</definedName>
    <definedName name="_036_P">#REF!</definedName>
    <definedName name="_038_P" localSheetId="1">#REF!</definedName>
    <definedName name="_038_P" localSheetId="2">#REF!</definedName>
    <definedName name="_038_P">#REF!</definedName>
    <definedName name="_039_P" localSheetId="1">#REF!</definedName>
    <definedName name="_039_P" localSheetId="2">#REF!</definedName>
    <definedName name="_039_P">#REF!</definedName>
    <definedName name="_04_P" localSheetId="1">#REF!</definedName>
    <definedName name="_04_P" localSheetId="2">#REF!</definedName>
    <definedName name="_04_P">#REF!</definedName>
    <definedName name="_04_法人税表貼り付け用エクスポートデータ" localSheetId="1">#REF!</definedName>
    <definedName name="_04_法人税表貼り付け用エクスポートデータ" localSheetId="2">#REF!</definedName>
    <definedName name="_04_法人税表貼り付け用エクスポートデータ">#REF!</definedName>
    <definedName name="_040_P" localSheetId="1">#REF!</definedName>
    <definedName name="_040_P" localSheetId="2">#REF!</definedName>
    <definedName name="_040_P">#REF!</definedName>
    <definedName name="_041_P" localSheetId="1">#REF!</definedName>
    <definedName name="_041_P" localSheetId="2">#REF!</definedName>
    <definedName name="_041_P">#REF!</definedName>
    <definedName name="_042_P" localSheetId="1">#REF!</definedName>
    <definedName name="_042_P" localSheetId="2">#REF!</definedName>
    <definedName name="_042_P">#REF!</definedName>
    <definedName name="_043_P" localSheetId="1">#REF!</definedName>
    <definedName name="_043_P" localSheetId="2">#REF!</definedName>
    <definedName name="_043_P">#REF!</definedName>
    <definedName name="_05_P" localSheetId="1">#REF!</definedName>
    <definedName name="_05_P" localSheetId="2">#REF!</definedName>
    <definedName name="_05_P">#REF!</definedName>
    <definedName name="_06_P" localSheetId="1">#REF!</definedName>
    <definedName name="_06_P" localSheetId="2">#REF!</definedName>
    <definedName name="_06_P">#REF!</definedName>
    <definedName name="_07_P" localSheetId="1">#REF!</definedName>
    <definedName name="_07_P" localSheetId="2">#REF!</definedName>
    <definedName name="_07_P">#REF!</definedName>
    <definedName name="_09_MIDASI_COL" localSheetId="1">#REF!</definedName>
    <definedName name="_09_MIDASI_COL" localSheetId="2">#REF!</definedName>
    <definedName name="_09_MIDASI_COL">#REF!</definedName>
    <definedName name="_09_MIDASI_ROW" localSheetId="1">#REF!</definedName>
    <definedName name="_09_MIDASI_ROW" localSheetId="2">#REF!</definedName>
    <definedName name="_09_MIDASI_ROW">#REF!</definedName>
    <definedName name="_09_P" localSheetId="1">#REF!</definedName>
    <definedName name="_09_P" localSheetId="2">#REF!</definedName>
    <definedName name="_09_P">#REF!</definedName>
    <definedName name="_10_P" localSheetId="1">#REF!</definedName>
    <definedName name="_10_P" localSheetId="2">#REF!</definedName>
    <definedName name="_10_P">#REF!</definedName>
    <definedName name="_11_18_P" localSheetId="1">#REF!</definedName>
    <definedName name="_11_18_P" localSheetId="2">#REF!</definedName>
    <definedName name="_11_18_P">#REF!</definedName>
    <definedName name="_11_MIDASI_COL" localSheetId="1">#REF!</definedName>
    <definedName name="_11_MIDASI_COL" localSheetId="2">#REF!</definedName>
    <definedName name="_11_MIDASI_COL">#REF!</definedName>
    <definedName name="_11_MIDASI_ROW" localSheetId="1">#REF!</definedName>
    <definedName name="_11_MIDASI_ROW" localSheetId="2">#REF!</definedName>
    <definedName name="_11_MIDASI_ROW">#REF!</definedName>
    <definedName name="_11_P" localSheetId="1">#REF!</definedName>
    <definedName name="_11_P" localSheetId="2">#REF!</definedName>
    <definedName name="_11_P">#REF!</definedName>
    <definedName name="_12_P" localSheetId="1">#REF!</definedName>
    <definedName name="_12_P" localSheetId="2">#REF!</definedName>
    <definedName name="_12_P">#REF!</definedName>
    <definedName name="_13_P" localSheetId="1">#REF!</definedName>
    <definedName name="_13_P" localSheetId="2">#REF!</definedName>
    <definedName name="_13_P">#REF!</definedName>
    <definedName name="_14_P" localSheetId="1">#REF!</definedName>
    <definedName name="_14_P" localSheetId="2">#REF!</definedName>
    <definedName name="_14_P">#REF!</definedName>
    <definedName name="_15_P" localSheetId="1">#REF!</definedName>
    <definedName name="_15_P" localSheetId="2">#REF!</definedName>
    <definedName name="_15_P">#REF!</definedName>
    <definedName name="_16_P" localSheetId="1">#REF!</definedName>
    <definedName name="_16_P" localSheetId="2">#REF!</definedName>
    <definedName name="_16_P">#REF!</definedName>
    <definedName name="_17_P" localSheetId="1">#REF!</definedName>
    <definedName name="_17_P" localSheetId="2">#REF!</definedName>
    <definedName name="_17_P">#REF!</definedName>
    <definedName name="_18_P" localSheetId="1">#REF!</definedName>
    <definedName name="_18_P" localSheetId="2">#REF!</definedName>
    <definedName name="_18_P">#REF!</definedName>
    <definedName name="_19_P" localSheetId="1">#REF!</definedName>
    <definedName name="_19_P" localSheetId="2">#REF!</definedName>
    <definedName name="_19_P">#REF!</definedName>
    <definedName name="_1Q_02_平成18年度国民健康保険税_料_の実績等に関する調" localSheetId="1">#REF!</definedName>
    <definedName name="_1Q_02_平成18年度国民健康保険税_料_の実績等に関する調" localSheetId="2">#REF!</definedName>
    <definedName name="_1Q_02_平成18年度国民健康保険税_料_の実績等に関する調">#REF!</definedName>
    <definedName name="_20_P" localSheetId="1">#REF!</definedName>
    <definedName name="_20_P" localSheetId="2">#REF!</definedName>
    <definedName name="_20_P">#REF!</definedName>
    <definedName name="_21_P" localSheetId="1">#REF!</definedName>
    <definedName name="_21_P" localSheetId="2">#REF!</definedName>
    <definedName name="_21_P">#REF!</definedName>
    <definedName name="_22_P" localSheetId="1">#REF!</definedName>
    <definedName name="_22_P" localSheetId="2">#REF!</definedName>
    <definedName name="_22_P">#REF!</definedName>
    <definedName name="_c6010dm" localSheetId="1">#REF!</definedName>
    <definedName name="_c6010dm" localSheetId="2">#REF!</definedName>
    <definedName name="_c6010dm">#REF!</definedName>
    <definedName name="\B" localSheetId="1">#REF!</definedName>
    <definedName name="\B" localSheetId="2">#REF!</definedName>
    <definedName name="\B">#REF!</definedName>
    <definedName name="\C" localSheetId="1">#REF!</definedName>
    <definedName name="\C" localSheetId="2">#REF!</definedName>
    <definedName name="\C">#REF!</definedName>
    <definedName name="\D" localSheetId="1">#REF!</definedName>
    <definedName name="\D" localSheetId="2">#REF!</definedName>
    <definedName name="\D">#REF!</definedName>
    <definedName name="\F" localSheetId="1">#REF!</definedName>
    <definedName name="\F" localSheetId="2">#REF!</definedName>
    <definedName name="\F">#REF!</definedName>
    <definedName name="\G" localSheetId="1">#REF!</definedName>
    <definedName name="\G" localSheetId="2">#REF!</definedName>
    <definedName name="\G">#REF!</definedName>
    <definedName name="\H" localSheetId="1">#REF!</definedName>
    <definedName name="\H" localSheetId="2">#REF!</definedName>
    <definedName name="\H">#REF!</definedName>
    <definedName name="\I" localSheetId="1">#REF!</definedName>
    <definedName name="\I" localSheetId="2">#REF!</definedName>
    <definedName name="\I">#REF!</definedName>
    <definedName name="\K" localSheetId="1">#REF!</definedName>
    <definedName name="\K" localSheetId="2">#REF!</definedName>
    <definedName name="\K">#REF!</definedName>
    <definedName name="\L" localSheetId="1">#REF!</definedName>
    <definedName name="\L" localSheetId="2">#REF!</definedName>
    <definedName name="\L">#REF!</definedName>
    <definedName name="\M" localSheetId="1">#REF!</definedName>
    <definedName name="\M" localSheetId="2">#REF!</definedName>
    <definedName name="\M">#REF!</definedName>
    <definedName name="\P" localSheetId="1">#REF!</definedName>
    <definedName name="\P" localSheetId="2">#REF!</definedName>
    <definedName name="\P">#REF!</definedName>
    <definedName name="\R" localSheetId="1">#REF!</definedName>
    <definedName name="\R" localSheetId="2">#REF!</definedName>
    <definedName name="\R">#REF!</definedName>
    <definedName name="\S" localSheetId="1">#REF!</definedName>
    <definedName name="\S" localSheetId="2">#REF!</definedName>
    <definedName name="\S">#REF!</definedName>
    <definedName name="○住パンチ項目" localSheetId="1">'○住パンチ項目（確申（KSK２表））'!#REF!</definedName>
    <definedName name="○住パンチ項目" localSheetId="2">'○住パンチ項目（住申)'!#REF!</definedName>
    <definedName name="○住パンチ項目">#REF!</definedName>
    <definedName name="○住パンチ注意点">#REF!</definedName>
    <definedName name="○住合算時のOPTについて">○住パンチ!$C$604</definedName>
    <definedName name="○住取り込み_２０２４版">○住パンチ!$C$6</definedName>
    <definedName name="a" localSheetId="1">#REF!</definedName>
    <definedName name="a" localSheetId="2">#REF!</definedName>
    <definedName name="a">#REF!</definedName>
    <definedName name="aaaaa">[2]C200010!$A$16:$F$21</definedName>
    <definedName name="CHOSHO" localSheetId="1">#REF!</definedName>
    <definedName name="CHOSHO" localSheetId="2">#REF!</definedName>
    <definedName name="CHOSHO">#REF!</definedName>
    <definedName name="CUSTOMZIP" localSheetId="1">#REF!</definedName>
    <definedName name="CUSTOMZIP" localSheetId="2">#REF!</definedName>
    <definedName name="CUSTOMZIP">#REF!</definedName>
    <definedName name="D6D7" localSheetId="1">'[3]U-C3xxx-17-010'!#REF!</definedName>
    <definedName name="D6D7" localSheetId="2">'[3]U-C3xxx-17-010'!#REF!</definedName>
    <definedName name="D6D7">'[3]U-C3xxx-17-010'!#REF!</definedName>
    <definedName name="_xlnm.Database" localSheetId="1">#REF!</definedName>
    <definedName name="_xlnm.Database" localSheetId="2">#REF!</definedName>
    <definedName name="_xlnm.Database">#REF!</definedName>
    <definedName name="dbo_T_Jm住民税所得名称" localSheetId="1">#REF!</definedName>
    <definedName name="dbo_T_Jm住民税所得名称" localSheetId="2">#REF!</definedName>
    <definedName name="dbo_T_Jm住民税所得名称">#REF!</definedName>
    <definedName name="DUPATENA" localSheetId="1">#REF!</definedName>
    <definedName name="DUPATENA" localSheetId="2">#REF!</definedName>
    <definedName name="DUPATENA">#REF!</definedName>
    <definedName name="DUPJIGYO" localSheetId="1">#REF!</definedName>
    <definedName name="DUPJIGYO" localSheetId="2">#REF!</definedName>
    <definedName name="DUPJIGYO">#REF!</definedName>
    <definedName name="ｄふぁｓふぁｄｓｆ">[2]C200010!$A$15:$F$20</definedName>
    <definedName name="EIGYOIN" localSheetId="1">#REF!</definedName>
    <definedName name="EIGYOIN" localSheetId="2">#REF!</definedName>
    <definedName name="EIGYOIN">#REF!</definedName>
    <definedName name="EIJIZEN" localSheetId="1">#REF!</definedName>
    <definedName name="EIJIZEN" localSheetId="2">#REF!</definedName>
    <definedName name="EIJIZEN">#REF!</definedName>
    <definedName name="EIJIZEN_FDJIZEN" localSheetId="1">#REF!</definedName>
    <definedName name="EIJIZEN_FDJIZEN" localSheetId="2">#REF!</definedName>
    <definedName name="EIJIZEN_FDJIZEN">#REF!</definedName>
    <definedName name="F032_P" localSheetId="1">#REF!</definedName>
    <definedName name="F032_P" localSheetId="2">#REF!</definedName>
    <definedName name="F032_P">#REF!</definedName>
    <definedName name="F033_P" localSheetId="1">#REF!</definedName>
    <definedName name="F033_P" localSheetId="2">#REF!</definedName>
    <definedName name="F033_P">#REF!</definedName>
    <definedName name="F034_P" localSheetId="1">#REF!</definedName>
    <definedName name="F034_P" localSheetId="2">#REF!</definedName>
    <definedName name="F034_P">#REF!</definedName>
    <definedName name="F035_P" localSheetId="1">#REF!</definedName>
    <definedName name="F035_P" localSheetId="2">#REF!</definedName>
    <definedName name="F035_P">#REF!</definedName>
    <definedName name="FUDOIN" localSheetId="1">#REF!</definedName>
    <definedName name="FUDOIN" localSheetId="2">#REF!</definedName>
    <definedName name="FUDOIN">#REF!</definedName>
    <definedName name="gomi" localSheetId="1">#REF!</definedName>
    <definedName name="gomi" localSheetId="2">#REF!</definedName>
    <definedName name="gomi">#REF!</definedName>
    <definedName name="HAITO" localSheetId="1">#REF!</definedName>
    <definedName name="HAITO" localSheetId="2">#REF!</definedName>
    <definedName name="HAITO">#REF!</definedName>
    <definedName name="hhh" localSheetId="1">#REF!</definedName>
    <definedName name="hhh" localSheetId="2">#REF!</definedName>
    <definedName name="hhh">#REF!</definedName>
    <definedName name="HIKAZEI" localSheetId="1">#REF!</definedName>
    <definedName name="HIKAZEI" localSheetId="2">#REF!</definedName>
    <definedName name="HIKAZEI">#REF!</definedName>
    <definedName name="HOTEIIN" localSheetId="1">#REF!</definedName>
    <definedName name="HOTEIIN" localSheetId="2">#REF!</definedName>
    <definedName name="HOTEIIN">#REF!</definedName>
    <definedName name="ICHIJI" localSheetId="1">#REF!</definedName>
    <definedName name="ICHIJI" localSheetId="2">#REF!</definedName>
    <definedName name="ICHIJI">#REF!</definedName>
    <definedName name="JICHICODE" localSheetId="1">#REF!</definedName>
    <definedName name="JICHICODE" localSheetId="2">#REF!</definedName>
    <definedName name="JICHICODE">#REF!</definedName>
    <definedName name="JIGYO" localSheetId="1">#REF!</definedName>
    <definedName name="JIGYO" localSheetId="2">#REF!</definedName>
    <definedName name="JIGYO">#REF!</definedName>
    <definedName name="JRISI" localSheetId="1">#REF!</definedName>
    <definedName name="JRISI" localSheetId="2">#REF!</definedName>
    <definedName name="JRISI">#REF!</definedName>
    <definedName name="JTRANS" localSheetId="1">#REF!</definedName>
    <definedName name="JTRANS" localSheetId="2">#REF!</definedName>
    <definedName name="JTRANS">#REF!</definedName>
    <definedName name="JYUKARIN" localSheetId="1">#REF!</definedName>
    <definedName name="JYUKARIN" localSheetId="2">#REF!</definedName>
    <definedName name="JYUKARIN">#REF!</definedName>
    <definedName name="JYUKI" localSheetId="1">#REF!</definedName>
    <definedName name="JYUKI" localSheetId="2">#REF!</definedName>
    <definedName name="JYUKI">#REF!</definedName>
    <definedName name="KAIGO" localSheetId="1">#REF!</definedName>
    <definedName name="KAIGO" localSheetId="2">#REF!</definedName>
    <definedName name="KAIGO">#REF!</definedName>
    <definedName name="KAZEI" localSheetId="1">#REF!</definedName>
    <definedName name="KAZEI" localSheetId="2">#REF!</definedName>
    <definedName name="KAZEI">#REF!</definedName>
    <definedName name="KOIRYO" localSheetId="1">#REF!</definedName>
    <definedName name="KOIRYO" localSheetId="2">#REF!</definedName>
    <definedName name="KOIRYO">#REF!</definedName>
    <definedName name="KOKIKO" localSheetId="1">#REF!</definedName>
    <definedName name="KOKIKO" localSheetId="2">#REF!</definedName>
    <definedName name="KOKIKO">#REF!</definedName>
    <definedName name="KOKNEN" localSheetId="1">#REF!</definedName>
    <definedName name="KOKNEN" localSheetId="2">#REF!</definedName>
    <definedName name="KOKNEN">#REF!</definedName>
    <definedName name="KOKUHO" localSheetId="1">#REF!</definedName>
    <definedName name="KOKUHO" localSheetId="2">#REF!</definedName>
    <definedName name="KOKUHO">#REF!</definedName>
    <definedName name="KSK分" localSheetId="1">\\dsv:[4]全国!#REF!</definedName>
    <definedName name="KSK分" localSheetId="2">\\dsv:[4]全国!#REF!</definedName>
    <definedName name="KSK分">\\dsv:[4]全国!#REF!</definedName>
    <definedName name="KTRANS" localSheetId="1">#REF!</definedName>
    <definedName name="KTRANS" localSheetId="2">#REF!</definedName>
    <definedName name="KTRANS">#REF!</definedName>
    <definedName name="lll">[5]修正履歴!$A$6:$I$24</definedName>
    <definedName name="MARUJYUCP" localSheetId="1">#REF!</definedName>
    <definedName name="MARUJYUCP" localSheetId="2">#REF!</definedName>
    <definedName name="MARUJYUCP">#REF!</definedName>
    <definedName name="MARUJYUIN" localSheetId="1">#REF!</definedName>
    <definedName name="MARUJYUIN" localSheetId="2">#REF!</definedName>
    <definedName name="MARUJYUIN">#REF!</definedName>
    <definedName name="MARUJYUINRRK" localSheetId="1">#REF!</definedName>
    <definedName name="MARUJYUINRRK" localSheetId="2">#REF!</definedName>
    <definedName name="MARUJYUINRRK">#REF!</definedName>
    <definedName name="NENKISO" localSheetId="1">#REF!</definedName>
    <definedName name="NENKISO" localSheetId="2">#REF!</definedName>
    <definedName name="NENKISO">#REF!</definedName>
    <definedName name="NOGIMTBL" localSheetId="1">#REF!</definedName>
    <definedName name="NOGIMTBL" localSheetId="2">#REF!</definedName>
    <definedName name="NOGIMTBL">#REF!</definedName>
    <definedName name="NOGYOIN" localSheetId="1">#REF!</definedName>
    <definedName name="NOGYOIN" localSheetId="2">#REF!</definedName>
    <definedName name="NOGYOIN">#REF!</definedName>
    <definedName name="NOJIZEN" localSheetId="1">#REF!</definedName>
    <definedName name="NOJIZEN" localSheetId="2">#REF!</definedName>
    <definedName name="NOJIZEN">#REF!</definedName>
    <definedName name="NOSIKTBL" localSheetId="1">#REF!</definedName>
    <definedName name="NOSIKTBL" localSheetId="2">#REF!</definedName>
    <definedName name="NOSIKTBL">#REF!</definedName>
    <definedName name="NOUNEN" localSheetId="1">#REF!</definedName>
    <definedName name="NOUNEN" localSheetId="2">#REF!</definedName>
    <definedName name="NOUNEN">#REF!</definedName>
    <definedName name="NOUZEI" localSheetId="1">#REF!</definedName>
    <definedName name="NOUZEI" localSheetId="2">#REF!</definedName>
    <definedName name="NOUZEI">#REF!</definedName>
    <definedName name="ONESTOPIN" localSheetId="1">#REF!</definedName>
    <definedName name="ONESTOPIN" localSheetId="2">#REF!</definedName>
    <definedName name="ONESTOPIN">#REF!</definedName>
    <definedName name="Print_Title" localSheetId="1">#REF!</definedName>
    <definedName name="Print_Title" localSheetId="2">#REF!</definedName>
    <definedName name="Print_Title">#REF!</definedName>
    <definedName name="Print_Titlse" localSheetId="1">#REF!</definedName>
    <definedName name="Print_Titlse" localSheetId="2">#REF!</definedName>
    <definedName name="Print_Titlse">#REF!</definedName>
    <definedName name="PRN_11" localSheetId="1">#REF!</definedName>
    <definedName name="PRN_11" localSheetId="2">#REF!</definedName>
    <definedName name="PRN_11">#REF!</definedName>
    <definedName name="PRN_12" localSheetId="1">#REF!</definedName>
    <definedName name="PRN_12" localSheetId="2">#REF!</definedName>
    <definedName name="PRN_12">#REF!</definedName>
    <definedName name="PRN_13" localSheetId="1">#REF!</definedName>
    <definedName name="PRN_13" localSheetId="2">#REF!</definedName>
    <definedName name="PRN_13">#REF!</definedName>
    <definedName name="PRN_14" localSheetId="1">#REF!</definedName>
    <definedName name="PRN_14" localSheetId="2">#REF!</definedName>
    <definedName name="PRN_14">#REF!</definedName>
    <definedName name="PRN_15" localSheetId="1">#REF!</definedName>
    <definedName name="PRN_15" localSheetId="2">#REF!</definedName>
    <definedName name="PRN_15">#REF!</definedName>
    <definedName name="PRN_16" localSheetId="1">#REF!</definedName>
    <definedName name="PRN_16" localSheetId="2">#REF!</definedName>
    <definedName name="PRN_16">#REF!</definedName>
    <definedName name="PRN_17" localSheetId="1">#REF!</definedName>
    <definedName name="PRN_17" localSheetId="2">#REF!</definedName>
    <definedName name="PRN_17">#REF!</definedName>
    <definedName name="PRN_18" localSheetId="1">#REF!</definedName>
    <definedName name="PRN_18" localSheetId="2">#REF!</definedName>
    <definedName name="PRN_18">#REF!</definedName>
    <definedName name="PRN_ALL" localSheetId="1">#REF!</definedName>
    <definedName name="PRN_ALL" localSheetId="2">#REF!</definedName>
    <definedName name="PRN_ALL">#REF!</definedName>
    <definedName name="PRN_F_ALL" localSheetId="1">#REF!</definedName>
    <definedName name="PRN_F_ALL" localSheetId="2">#REF!</definedName>
    <definedName name="PRN_F_ALL">#REF!</definedName>
    <definedName name="PRN_F01" localSheetId="1">#REF!</definedName>
    <definedName name="PRN_F01" localSheetId="2">#REF!</definedName>
    <definedName name="PRN_F01">#REF!</definedName>
    <definedName name="PRN_F02" localSheetId="1">#REF!</definedName>
    <definedName name="PRN_F02" localSheetId="2">#REF!</definedName>
    <definedName name="PRN_F02">#REF!</definedName>
    <definedName name="PRN_F03" localSheetId="1">#REF!</definedName>
    <definedName name="PRN_F03" localSheetId="2">#REF!</definedName>
    <definedName name="PRN_F03">#REF!</definedName>
    <definedName name="PRN_F04" localSheetId="1">#REF!</definedName>
    <definedName name="PRN_F04" localSheetId="2">#REF!</definedName>
    <definedName name="PRN_F04">#REF!</definedName>
    <definedName name="PRN_F05" localSheetId="1">#REF!</definedName>
    <definedName name="PRN_F05" localSheetId="2">#REF!</definedName>
    <definedName name="PRN_F05">#REF!</definedName>
    <definedName name="PRN_F06" localSheetId="1">#REF!</definedName>
    <definedName name="PRN_F06" localSheetId="2">#REF!</definedName>
    <definedName name="PRN_F06">#REF!</definedName>
    <definedName name="PRN_F07" localSheetId="1">#REF!</definedName>
    <definedName name="PRN_F07" localSheetId="2">#REF!</definedName>
    <definedName name="PRN_F07">#REF!</definedName>
    <definedName name="PRN_F08" localSheetId="1">#REF!</definedName>
    <definedName name="PRN_F08" localSheetId="2">#REF!</definedName>
    <definedName name="PRN_F08">#REF!</definedName>
    <definedName name="PRN_F09" localSheetId="1">#REF!</definedName>
    <definedName name="PRN_F09" localSheetId="2">#REF!</definedName>
    <definedName name="PRN_F09">#REF!</definedName>
    <definedName name="PRN_F10" localSheetId="1">#REF!</definedName>
    <definedName name="PRN_F10" localSheetId="2">#REF!</definedName>
    <definedName name="PRN_F10">#REF!</definedName>
    <definedName name="PRN_F11" localSheetId="1">#REF!</definedName>
    <definedName name="PRN_F11" localSheetId="2">#REF!</definedName>
    <definedName name="PRN_F11">#REF!</definedName>
    <definedName name="PRN_SET_F" localSheetId="1">#REF!</definedName>
    <definedName name="PRN_SET_F" localSheetId="2">#REF!</definedName>
    <definedName name="PRN_SET_F">#REF!</definedName>
    <definedName name="PRN_SET_F09" localSheetId="1">#REF!</definedName>
    <definedName name="PRN_SET_F09" localSheetId="2">#REF!</definedName>
    <definedName name="PRN_SET_F09">#REF!</definedName>
    <definedName name="Q_01_平成18年度国民健康保険の加入者の状況に関する調" localSheetId="1">#REF!</definedName>
    <definedName name="Q_01_平成18年度国民健康保険の加入者の状況に関する調" localSheetId="2">#REF!</definedName>
    <definedName name="Q_01_平成18年度国民健康保険の加入者の状況に関する調">#REF!</definedName>
    <definedName name="QHOIN" localSheetId="1">#REF!</definedName>
    <definedName name="QHOIN" localSheetId="2">#REF!</definedName>
    <definedName name="QHOIN">#REF!</definedName>
    <definedName name="qry_団体とASPベンダ一覧" localSheetId="1">#REF!</definedName>
    <definedName name="qry_団体とASPベンダ一覧" localSheetId="2">#REF!</definedName>
    <definedName name="qry_団体とASPベンダ一覧">#REF!</definedName>
    <definedName name="SCD" localSheetId="1">#REF!</definedName>
    <definedName name="SCD" localSheetId="2">#REF!</definedName>
    <definedName name="SCD">#REF!</definedName>
    <definedName name="SETAIBUNRI" localSheetId="1">#REF!</definedName>
    <definedName name="SETAIBUNRI" localSheetId="2">#REF!</definedName>
    <definedName name="SETAIBUNRI">#REF!</definedName>
    <definedName name="SF" localSheetId="1">#REF!</definedName>
    <definedName name="SF" localSheetId="2">#REF!</definedName>
    <definedName name="SF">#REF!</definedName>
    <definedName name="SKKUIN" localSheetId="1">#REF!</definedName>
    <definedName name="SKKUIN" localSheetId="2">#REF!</definedName>
    <definedName name="SKKUIN">#REF!</definedName>
    <definedName name="SOKA2IMG" localSheetId="1">#REF!</definedName>
    <definedName name="SOKA2IMG" localSheetId="2">#REF!</definedName>
    <definedName name="SOKA2IMG">#REF!</definedName>
    <definedName name="T_C302000" localSheetId="1">#REF!</definedName>
    <definedName name="T_C302000" localSheetId="2">#REF!</definedName>
    <definedName name="T_C302000">#REF!</definedName>
    <definedName name="T_C510001" localSheetId="1">#REF!</definedName>
    <definedName name="T_C510001" localSheetId="2">#REF!</definedName>
    <definedName name="T_C510001">#REF!</definedName>
    <definedName name="TOKUCHO" localSheetId="1">#REF!</definedName>
    <definedName name="TOKUCHO" localSheetId="2">#REF!</definedName>
    <definedName name="TOKUCHO">#REF!</definedName>
    <definedName name="W9C_COME" localSheetId="1">#REF!</definedName>
    <definedName name="W9C_COME" localSheetId="2">#REF!</definedName>
    <definedName name="W9C_COME">#REF!</definedName>
    <definedName name="W9C_COMESE" localSheetId="1">#REF!</definedName>
    <definedName name="W9C_COMESE" localSheetId="2">#REF!</definedName>
    <definedName name="W9C_COMESE">#REF!</definedName>
    <definedName name="ZATSUGYO" localSheetId="1">#REF!</definedName>
    <definedName name="ZATSUGYO" localSheetId="2">#REF!</definedName>
    <definedName name="ZATSUGYO">#REF!</definedName>
    <definedName name="ZATSUTA" localSheetId="1">#REF!</definedName>
    <definedName name="ZATSUTA" localSheetId="2">#REF!</definedName>
    <definedName name="ZATSUTA">#REF!</definedName>
    <definedName name="ZEIKEYTBL" localSheetId="1">#REF!</definedName>
    <definedName name="ZEIKEYTBL" localSheetId="2">#REF!</definedName>
    <definedName name="ZEIKEYTBL">#REF!</definedName>
    <definedName name="ZENUNMAT" localSheetId="1">#REF!</definedName>
    <definedName name="ZENUNMAT" localSheetId="2">#REF!</definedName>
    <definedName name="ZENUNMAT">#REF!</definedName>
    <definedName name="あ" localSheetId="1">#REF!</definedName>
    <definedName name="あ" localSheetId="2">#REF!</definedName>
    <definedName name="あ">#REF!</definedName>
    <definedName name="あああ" localSheetId="1">#REF!</definedName>
    <definedName name="あああ" localSheetId="2">#REF!</definedName>
    <definedName name="あああ">#REF!</definedName>
    <definedName name="ああああ">[6]テーブル一覧!$A$6:$J$54</definedName>
    <definedName name="あああああああ" localSheetId="1">#REF!</definedName>
    <definedName name="あああああああ" localSheetId="2">#REF!</definedName>
    <definedName name="あああああああ">#REF!</definedName>
    <definedName name="あえ" localSheetId="1">#REF!</definedName>
    <definedName name="あえ" localSheetId="2">#REF!</definedName>
    <definedName name="あえ">#REF!</definedName>
    <definedName name="コード一覧" localSheetId="1">#REF!</definedName>
    <definedName name="コード一覧" localSheetId="2">#REF!</definedName>
    <definedName name="コード一覧">#REF!</definedName>
    <definedName name="サブシステム名" localSheetId="1">#REF!</definedName>
    <definedName name="サブシステム名" localSheetId="2">#REF!</definedName>
    <definedName name="サブシステム名">#REF!</definedName>
    <definedName name="サブチーム名" localSheetId="1">#REF!</definedName>
    <definedName name="サブチーム名" localSheetId="2">#REF!</definedName>
    <definedName name="サブチーム名">#REF!</definedName>
    <definedName name="チーム名" localSheetId="1">#REF!</definedName>
    <definedName name="チーム名" localSheetId="2">#REF!</definedName>
    <definedName name="チーム名">#REF!</definedName>
    <definedName name="テーブル一覧" localSheetId="1">#REF!</definedName>
    <definedName name="テーブル一覧" localSheetId="2">#REF!</definedName>
    <definedName name="テーブル一覧">#REF!</definedName>
    <definedName name="ドキュメント名" localSheetId="1">#REF!</definedName>
    <definedName name="ドキュメント名" localSheetId="2">#REF!</definedName>
    <definedName name="ドキュメント名">#REF!</definedName>
    <definedName name="ページ数" localSheetId="1">#REF!</definedName>
    <definedName name="ページ数" localSheetId="2">#REF!</definedName>
    <definedName name="ページ数">#REF!</definedName>
    <definedName name="リードコナン様式の補記シート">#REF!</definedName>
    <definedName name="レビュー工程" localSheetId="1">#REF!</definedName>
    <definedName name="レビュー工程" localSheetId="2">#REF!</definedName>
    <definedName name="レビュー工程">#REF!</definedName>
    <definedName name="レビュー票No" localSheetId="1">#REF!</definedName>
    <definedName name="レビュー票No" localSheetId="2">#REF!</definedName>
    <definedName name="レビュー票No">#REF!</definedName>
    <definedName name="ワンストップ特例通知" localSheetId="1">#REF!</definedName>
    <definedName name="ワンストップ特例通知" localSheetId="2">#REF!</definedName>
    <definedName name="ワンストップ特例通知">#REF!</definedName>
    <definedName name="異動事由" localSheetId="1">#REF!</definedName>
    <definedName name="異動事由" localSheetId="2">#REF!</definedName>
    <definedName name="異動事由">#REF!</definedName>
    <definedName name="異動事由２">[2]C200010!$A$15:$F$20</definedName>
    <definedName name="移行項目対比_TABLE_宛名" localSheetId="1">#REF!</definedName>
    <definedName name="移行項目対比_TABLE_宛名" localSheetId="2">#REF!</definedName>
    <definedName name="移行項目対比_TABLE_宛名">#REF!</definedName>
    <definedName name="移行項目対比_TABLE_軽自" localSheetId="1">#REF!</definedName>
    <definedName name="移行項目対比_TABLE_軽自" localSheetId="2">#REF!</definedName>
    <definedName name="移行項目対比_TABLE_軽自">#REF!</definedName>
    <definedName name="印刷" localSheetId="1">#REF!</definedName>
    <definedName name="印刷" localSheetId="2">#REF!</definedName>
    <definedName name="印刷">#REF!</definedName>
    <definedName name="印刷2" localSheetId="1">#REF!</definedName>
    <definedName name="印刷2" localSheetId="2">#REF!</definedName>
    <definedName name="印刷2">#REF!</definedName>
    <definedName name="画面一覧" localSheetId="1">#REF!</definedName>
    <definedName name="画面一覧" localSheetId="2">#REF!</definedName>
    <definedName name="画面一覧">#REF!</definedName>
    <definedName name="開催年月日" localSheetId="1">#REF!</definedName>
    <definedName name="開催年月日" localSheetId="2">#REF!</definedName>
    <definedName name="開催年月日">#REF!</definedName>
    <definedName name="期" localSheetId="1">#REF!</definedName>
    <definedName name="期" localSheetId="2">#REF!</definedName>
    <definedName name="期">#REF!</definedName>
    <definedName name="期別コード" localSheetId="1">#REF!</definedName>
    <definedName name="期別コード" localSheetId="2">#REF!</definedName>
    <definedName name="期別コード">#REF!</definedName>
    <definedName name="給報・年金取り込み_給報エントリー_宛名番号有" localSheetId="1">#REF!</definedName>
    <definedName name="給報・年金取り込み_給報エントリー_宛名番号有" localSheetId="2">#REF!</definedName>
    <definedName name="給報・年金取り込み_給報エントリー_宛名番号有">#REF!</definedName>
    <definedName name="給報・年金取り込み_給報エントリー用" localSheetId="1">#REF!</definedName>
    <definedName name="給報・年金取り込み_給報エントリー用" localSheetId="2">#REF!</definedName>
    <definedName name="給報・年金取り込み_給報エントリー用">#REF!</definedName>
    <definedName name="業者分" localSheetId="1">[7]改正前!#REF!</definedName>
    <definedName name="業者分" localSheetId="2">[7]改正前!#REF!</definedName>
    <definedName name="業者分">[7]改正前!#REF!</definedName>
    <definedName name="結果表">[8]東京:全国!$AQ$2:$BK$38</definedName>
    <definedName name="県別表印紙" localSheetId="1">#REF!</definedName>
    <definedName name="県別表印紙" localSheetId="2">#REF!</definedName>
    <definedName name="県別表印紙">#REF!</definedName>
    <definedName name="県別表揮発油" localSheetId="1">#REF!</definedName>
    <definedName name="県別表揮発油" localSheetId="2">#REF!</definedName>
    <definedName name="県別表揮発油">#REF!</definedName>
    <definedName name="顧客参加人数" localSheetId="1">#REF!</definedName>
    <definedName name="顧客参加人数" localSheetId="2">#REF!</definedName>
    <definedName name="顧客参加人数">#REF!</definedName>
    <definedName name="公的年金等取り込みレイアウト_QhoNho64.Exe用" localSheetId="1">#REF!</definedName>
    <definedName name="公的年金等取り込みレイアウト_QhoNho64.Exe用" localSheetId="2">#REF!</definedName>
    <definedName name="公的年金等取り込みレイアウト_QhoNho64.Exe用">#REF!</definedName>
    <definedName name="合計人数" localSheetId="1">#REF!</definedName>
    <definedName name="合計人数" localSheetId="2">#REF!</definedName>
    <definedName name="合計人数">#REF!</definedName>
    <definedName name="作成者" localSheetId="1">#REF!</definedName>
    <definedName name="作成者" localSheetId="2">#REF!</definedName>
    <definedName name="作成者">#REF!</definedName>
    <definedName name="指摘件数" localSheetId="1">#REF!</definedName>
    <definedName name="指摘件数" localSheetId="2">#REF!</definedName>
    <definedName name="指摘件数">#REF!</definedName>
    <definedName name="事業名称一覧" localSheetId="1">#REF!</definedName>
    <definedName name="事業名称一覧" localSheetId="2">#REF!</definedName>
    <definedName name="事業名称一覧">#REF!</definedName>
    <definedName name="磁気ディスク給報・年金取り込みレイアウト_給報エントリー用" localSheetId="1">#REF!</definedName>
    <definedName name="磁気ディスク給報・年金取り込みレイアウト_給報エントリー用" localSheetId="2">#REF!</definedName>
    <definedName name="磁気ディスク給報・年金取り込みレイアウト_給報エントリー用">#REF!</definedName>
    <definedName name="出席者" localSheetId="1">#REF!</definedName>
    <definedName name="出席者" localSheetId="2">#REF!</definedName>
    <definedName name="出席者">#REF!</definedName>
    <definedName name="所要時間" localSheetId="1">#REF!</definedName>
    <definedName name="所要時間" localSheetId="2">#REF!</definedName>
    <definedName name="所要時間">#REF!</definedName>
    <definedName name="税目" localSheetId="1">#REF!</definedName>
    <definedName name="税目" localSheetId="2">#REF!</definedName>
    <definedName name="税目">#REF!</definedName>
    <definedName name="設定" localSheetId="1">#REF!</definedName>
    <definedName name="設定" localSheetId="2">#REF!</definedName>
    <definedName name="設定">#REF!</definedName>
    <definedName name="総括表" localSheetId="1">#REF!</definedName>
    <definedName name="総括表" localSheetId="2">#REF!</definedName>
    <definedName name="総括表">#REF!</definedName>
    <definedName name="速報" localSheetId="1">#REF!</definedName>
    <definedName name="速報" localSheetId="2">#REF!</definedName>
    <definedName name="速報">#REF!</definedName>
    <definedName name="速報１" localSheetId="1">#REF!</definedName>
    <definedName name="速報１" localSheetId="2">#REF!</definedName>
    <definedName name="速報１">#REF!</definedName>
    <definedName name="速報２" localSheetId="1">#REF!</definedName>
    <definedName name="速報２" localSheetId="2">#REF!</definedName>
    <definedName name="速報２">#REF!</definedName>
    <definedName name="属性範囲" localSheetId="1">#REF!</definedName>
    <definedName name="属性範囲" localSheetId="2">#REF!</definedName>
    <definedName name="属性範囲">#REF!</definedName>
    <definedName name="第25ー2" localSheetId="1">#REF!</definedName>
    <definedName name="第25ー2" localSheetId="2">#REF!</definedName>
    <definedName name="第25ー2">#REF!</definedName>
    <definedName name="第25表" localSheetId="1">#REF!</definedName>
    <definedName name="第25表" localSheetId="2">#REF!</definedName>
    <definedName name="第25表">#REF!</definedName>
    <definedName name="第26ー2" localSheetId="1">#REF!</definedName>
    <definedName name="第26ー2" localSheetId="2">#REF!</definedName>
    <definedName name="第26ー2">#REF!</definedName>
    <definedName name="第26表" localSheetId="1">#REF!</definedName>
    <definedName name="第26表" localSheetId="2">#REF!</definedName>
    <definedName name="第26表">#REF!</definedName>
    <definedName name="第27表" localSheetId="1">#REF!</definedName>
    <definedName name="第27表" localSheetId="2">#REF!</definedName>
    <definedName name="第27表">#REF!</definedName>
    <definedName name="第28表" localSheetId="1">#REF!</definedName>
    <definedName name="第28表" localSheetId="2">#REF!</definedName>
    <definedName name="第28表">#REF!</definedName>
    <definedName name="第29表" localSheetId="1">#REF!</definedName>
    <definedName name="第29表" localSheetId="2">#REF!</definedName>
    <definedName name="第29表">#REF!</definedName>
    <definedName name="第30表" localSheetId="1">#REF!</definedName>
    <definedName name="第30表" localSheetId="2">#REF!</definedName>
    <definedName name="第30表">#REF!</definedName>
    <definedName name="第31表" localSheetId="1">#REF!</definedName>
    <definedName name="第31表" localSheetId="2">#REF!</definedName>
    <definedName name="第31表">#REF!</definedName>
    <definedName name="第33表" localSheetId="1">#REF!</definedName>
    <definedName name="第33表" localSheetId="2">#REF!</definedName>
    <definedName name="第33表">#REF!</definedName>
    <definedName name="第34表" localSheetId="1">#REF!</definedName>
    <definedName name="第34表" localSheetId="2">#REF!</definedName>
    <definedName name="第34表">#REF!</definedName>
    <definedName name="第35表" localSheetId="1">#REF!</definedName>
    <definedName name="第35表" localSheetId="2">#REF!</definedName>
    <definedName name="第35表">#REF!</definedName>
    <definedName name="第36表" localSheetId="1">#REF!</definedName>
    <definedName name="第36表" localSheetId="2">#REF!</definedName>
    <definedName name="第36表">#REF!</definedName>
    <definedName name="単金2003" localSheetId="1">#REF!</definedName>
    <definedName name="単金2003" localSheetId="2">#REF!</definedName>
    <definedName name="単金2003">#REF!</definedName>
    <definedName name="単金2004" localSheetId="1">#REF!</definedName>
    <definedName name="単金2004" localSheetId="2">#REF!</definedName>
    <definedName name="単金2004">#REF!</definedName>
    <definedName name="統計表">[9]東京:全国!$S$2:$X$24</definedName>
    <definedName name="日本年金機構取込レイアウト_QhoNho64.Exe用" localSheetId="1">#REF!</definedName>
    <definedName name="日本年金機構取込レイアウト_QhoNho64.Exe用" localSheetId="2">#REF!</definedName>
    <definedName name="日本年金機構取込レイアウト_QhoNho64.Exe用">#REF!</definedName>
    <definedName name="入力領域">[10]入力表!$A$1:$O$590</definedName>
    <definedName name="年金特徴判定仮計算値データ" localSheetId="1">#REF!</definedName>
    <definedName name="年金特徴判定仮計算値データ" localSheetId="2">#REF!</definedName>
    <definedName name="年金特徴判定仮計算値データ">#REF!</definedName>
    <definedName name="版数" localSheetId="1">#REF!</definedName>
    <definedName name="版数" localSheetId="2">#REF!</definedName>
    <definedName name="版数">#REF!</definedName>
    <definedName name="分離条文の記載方法について">○住パンチ!$C$576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466" i="10" l="1"/>
  <c r="L467" i="10" s="1"/>
  <c r="L468" i="10" s="1"/>
  <c r="L469" i="10" s="1"/>
  <c r="L470" i="10" s="1"/>
  <c r="L471" i="10" s="1"/>
  <c r="L472" i="10" s="1"/>
  <c r="L473" i="10" s="1"/>
  <c r="L273" i="10"/>
  <c r="L274" i="10" s="1"/>
  <c r="L275" i="10" s="1"/>
  <c r="L276" i="10" s="1"/>
  <c r="L277" i="10" s="1"/>
  <c r="L278" i="10" s="1"/>
  <c r="L279" i="10" s="1"/>
  <c r="L280" i="10" s="1"/>
  <c r="L281" i="10" s="1"/>
  <c r="L282" i="10" s="1"/>
  <c r="L283" i="10" s="1"/>
  <c r="L284" i="10" s="1"/>
  <c r="L285" i="10" s="1"/>
  <c r="L286" i="10" s="1"/>
  <c r="L287" i="10" s="1"/>
  <c r="L288" i="10" s="1"/>
  <c r="L289" i="10" s="1"/>
  <c r="L290" i="10" s="1"/>
  <c r="L291" i="10" s="1"/>
  <c r="L292" i="10" s="1"/>
  <c r="L293" i="10" s="1"/>
  <c r="L294" i="10" s="1"/>
  <c r="L295" i="10" s="1"/>
  <c r="L296" i="10" s="1"/>
  <c r="L297" i="10" s="1"/>
  <c r="L298" i="10" s="1"/>
  <c r="L299" i="10" s="1"/>
  <c r="L300" i="10" s="1"/>
  <c r="L301" i="10" s="1"/>
  <c r="L302" i="10" s="1"/>
  <c r="L303" i="10" s="1"/>
  <c r="L304" i="10" s="1"/>
  <c r="L305" i="10" s="1"/>
  <c r="L306" i="10" s="1"/>
  <c r="L307" i="10" s="1"/>
  <c r="L308" i="10" s="1"/>
  <c r="L309" i="10" s="1"/>
  <c r="L315" i="10" s="1"/>
  <c r="L316" i="10" s="1"/>
  <c r="L317" i="10" s="1"/>
  <c r="L318" i="10" s="1"/>
  <c r="L319" i="10" s="1"/>
  <c r="L320" i="10" s="1"/>
  <c r="L321" i="10" s="1"/>
  <c r="L322" i="10" s="1"/>
  <c r="L323" i="10" s="1"/>
  <c r="L324" i="10" s="1"/>
  <c r="L325" i="10" s="1"/>
  <c r="L326" i="10" s="1"/>
  <c r="L327" i="10" s="1"/>
  <c r="L328" i="10" s="1"/>
  <c r="L329" i="10" s="1"/>
  <c r="L330" i="10" s="1"/>
  <c r="L331" i="10" s="1"/>
  <c r="L332" i="10" s="1"/>
  <c r="L333" i="10" s="1"/>
  <c r="L334" i="10" s="1"/>
  <c r="L335" i="10" s="1"/>
  <c r="L336" i="10" s="1"/>
  <c r="L337" i="10" s="1"/>
  <c r="L338" i="10" s="1"/>
  <c r="L339" i="10" s="1"/>
  <c r="L340" i="10" s="1"/>
  <c r="L341" i="10" s="1"/>
  <c r="L342" i="10" s="1"/>
  <c r="L343" i="10" s="1"/>
  <c r="L344" i="10" s="1"/>
  <c r="B10" i="10" l="1"/>
  <c r="B11" i="10" s="1"/>
  <c r="B12" i="10" s="1"/>
  <c r="B13" i="10" s="1"/>
  <c r="B14" i="10" s="1"/>
  <c r="B15" i="10" s="1"/>
  <c r="B16" i="10" s="1"/>
  <c r="B17" i="10" s="1"/>
  <c r="B18" i="10" s="1"/>
  <c r="B19" i="10" s="1"/>
  <c r="B20" i="10" s="1"/>
  <c r="B21" i="10" s="1"/>
  <c r="B22" i="10" s="1"/>
  <c r="B23" i="10" s="1"/>
  <c r="B24" i="10" s="1"/>
  <c r="B25" i="10" s="1"/>
  <c r="B26" i="10" s="1"/>
  <c r="B27" i="10" s="1"/>
  <c r="B28" i="10" s="1"/>
  <c r="B29" i="10" s="1"/>
  <c r="B30" i="10" s="1"/>
  <c r="B31" i="10" s="1"/>
  <c r="B32" i="10" s="1"/>
  <c r="B33" i="10" s="1"/>
  <c r="B34" i="10" s="1"/>
  <c r="B35" i="10" s="1"/>
  <c r="B36" i="10" s="1"/>
  <c r="B37" i="10" s="1"/>
  <c r="B38" i="10" s="1"/>
  <c r="B39" i="10" s="1"/>
  <c r="B40" i="10" s="1"/>
  <c r="B41" i="10" s="1"/>
  <c r="B42" i="10" s="1"/>
  <c r="B43" i="10" s="1"/>
  <c r="B44" i="10" s="1"/>
  <c r="B45" i="10" s="1"/>
  <c r="B46" i="10" s="1"/>
  <c r="B47" i="10" s="1"/>
  <c r="B48" i="10" s="1"/>
  <c r="B49" i="10" s="1"/>
  <c r="B50" i="10" s="1"/>
  <c r="B51" i="10" s="1"/>
  <c r="B52" i="10" s="1"/>
  <c r="B53" i="10" s="1"/>
  <c r="B54" i="10" s="1"/>
  <c r="B55" i="10" s="1"/>
  <c r="B56" i="10" s="1"/>
  <c r="B57" i="10" s="1"/>
  <c r="B58" i="10" s="1"/>
  <c r="B59" i="10" s="1"/>
  <c r="B60" i="10" s="1"/>
  <c r="B61" i="10" s="1"/>
  <c r="B62" i="10" s="1"/>
  <c r="B63" i="10" s="1"/>
  <c r="B64" i="10" s="1"/>
  <c r="B65" i="10" s="1"/>
  <c r="B66" i="10" s="1"/>
  <c r="B67" i="10" s="1"/>
  <c r="B68" i="10" s="1"/>
  <c r="B69" i="10" s="1"/>
  <c r="B70" i="10" s="1"/>
  <c r="B71" i="10" s="1"/>
  <c r="B72" i="10" s="1"/>
  <c r="B73" i="10" s="1"/>
  <c r="B74" i="10" s="1"/>
  <c r="B75" i="10" s="1"/>
  <c r="B76" i="10" s="1"/>
  <c r="B77" i="10" s="1"/>
  <c r="B78" i="10" s="1"/>
  <c r="B79" i="10" s="1"/>
  <c r="B80" i="10" s="1"/>
  <c r="B81" i="10" s="1"/>
  <c r="B82" i="10" s="1"/>
  <c r="B83" i="10" s="1"/>
  <c r="B84" i="10" s="1"/>
  <c r="B85" i="10" s="1"/>
  <c r="B86" i="10" s="1"/>
  <c r="B87" i="10" s="1"/>
  <c r="B88" i="10" s="1"/>
  <c r="B89" i="10" s="1"/>
  <c r="B90" i="10" s="1"/>
  <c r="B91" i="10" s="1"/>
  <c r="B92" i="10" s="1"/>
  <c r="B93" i="10" s="1"/>
  <c r="B94" i="10" s="1"/>
  <c r="B95" i="10" s="1"/>
  <c r="B96" i="10" s="1"/>
  <c r="B97" i="10" s="1"/>
  <c r="B98" i="10" s="1"/>
  <c r="B99" i="10" s="1"/>
  <c r="B100" i="10" s="1"/>
  <c r="B101" i="10" s="1"/>
  <c r="B102" i="10" s="1"/>
  <c r="B103" i="10" s="1"/>
  <c r="B104" i="10" s="1"/>
  <c r="B105" i="10" s="1"/>
  <c r="B106" i="10" s="1"/>
  <c r="B107" i="10" s="1"/>
  <c r="B108" i="10" s="1"/>
  <c r="B109" i="10" s="1"/>
  <c r="B110" i="10" s="1"/>
  <c r="B111" i="10" s="1"/>
  <c r="B112" i="10" s="1"/>
  <c r="B113" i="10" s="1"/>
  <c r="B114" i="10" s="1"/>
  <c r="B115" i="10" s="1"/>
  <c r="B116" i="10" s="1"/>
  <c r="B117" i="10" s="1"/>
  <c r="B118" i="10" s="1"/>
  <c r="B119" i="10" s="1"/>
  <c r="B120" i="10" s="1"/>
  <c r="B121" i="10" s="1"/>
  <c r="B122" i="10" s="1"/>
  <c r="B123" i="10" s="1"/>
  <c r="B124" i="10" s="1"/>
  <c r="B125" i="10" s="1"/>
  <c r="B126" i="10" s="1"/>
  <c r="B127" i="10" s="1"/>
  <c r="B128" i="10" s="1"/>
  <c r="B129" i="10" s="1"/>
  <c r="B130" i="10" s="1"/>
  <c r="B131" i="10" s="1"/>
  <c r="B132" i="10" s="1"/>
  <c r="B133" i="10" s="1"/>
  <c r="B134" i="10" s="1"/>
  <c r="B135" i="10" s="1"/>
  <c r="B136" i="10" s="1"/>
  <c r="B137" i="10" s="1"/>
  <c r="B138" i="10" s="1"/>
  <c r="B139" i="10" s="1"/>
  <c r="B140" i="10" s="1"/>
  <c r="B141" i="10" s="1"/>
  <c r="B142" i="10" s="1"/>
  <c r="B143" i="10" s="1"/>
  <c r="B144" i="10" s="1"/>
  <c r="B145" i="10" s="1"/>
  <c r="B146" i="10" s="1"/>
  <c r="B147" i="10" s="1"/>
  <c r="B148" i="10" s="1"/>
  <c r="B149" i="10" s="1"/>
  <c r="B150" i="10" s="1"/>
  <c r="B151" i="10" s="1"/>
  <c r="B152" i="10" s="1"/>
  <c r="B153" i="10" s="1"/>
  <c r="B154" i="10" s="1"/>
  <c r="B155" i="10" s="1"/>
  <c r="B156" i="10" s="1"/>
  <c r="B157" i="10" s="1"/>
  <c r="B158" i="10" s="1"/>
  <c r="B159" i="10" s="1"/>
  <c r="B160" i="10" s="1"/>
  <c r="B161" i="10" s="1"/>
  <c r="B162" i="10" s="1"/>
  <c r="B163" i="10" s="1"/>
  <c r="B164" i="10" s="1"/>
  <c r="B165" i="10" s="1"/>
  <c r="B166" i="10" s="1"/>
  <c r="B167" i="10" s="1"/>
  <c r="B168" i="10" s="1"/>
  <c r="B169" i="10" s="1"/>
  <c r="B170" i="10" s="1"/>
  <c r="B171" i="10" s="1"/>
  <c r="B172" i="10" s="1"/>
  <c r="B173" i="10" s="1"/>
  <c r="B174" i="10" s="1"/>
  <c r="B175" i="10" s="1"/>
  <c r="B176" i="10" s="1"/>
  <c r="B177" i="10" s="1"/>
  <c r="B178" i="10" s="1"/>
  <c r="B179" i="10" s="1"/>
  <c r="B180" i="10" s="1"/>
  <c r="B181" i="10" s="1"/>
  <c r="B182" i="10" s="1"/>
  <c r="B183" i="10" s="1"/>
  <c r="B184" i="10" s="1"/>
  <c r="B185" i="10" s="1"/>
  <c r="B186" i="10" s="1"/>
  <c r="B187" i="10" s="1"/>
  <c r="B188" i="10" s="1"/>
  <c r="B189" i="10" s="1"/>
  <c r="B190" i="10" s="1"/>
  <c r="B191" i="10" s="1"/>
  <c r="B192" i="10" s="1"/>
  <c r="B193" i="10" s="1"/>
  <c r="B194" i="10" s="1"/>
  <c r="B195" i="10" s="1"/>
  <c r="B196" i="10" s="1"/>
  <c r="B197" i="10" s="1"/>
  <c r="B198" i="10" s="1"/>
  <c r="B199" i="10" s="1"/>
  <c r="B200" i="10" s="1"/>
  <c r="B201" i="10" s="1"/>
  <c r="B202" i="10" s="1"/>
  <c r="B203" i="10" s="1"/>
  <c r="B204" i="10" s="1"/>
  <c r="B205" i="10" s="1"/>
  <c r="B206" i="10" s="1"/>
  <c r="B207" i="10" s="1"/>
  <c r="B208" i="10" s="1"/>
  <c r="B209" i="10" s="1"/>
  <c r="B210" i="10" s="1"/>
  <c r="B211" i="10" s="1"/>
  <c r="B212" i="10" s="1"/>
  <c r="B213" i="10" s="1"/>
  <c r="B214" i="10" s="1"/>
  <c r="B215" i="10" s="1"/>
  <c r="B216" i="10" s="1"/>
  <c r="B217" i="10" s="1"/>
  <c r="B218" i="10" s="1"/>
  <c r="B219" i="10" s="1"/>
  <c r="B220" i="10" s="1"/>
  <c r="B221" i="10" s="1"/>
  <c r="B222" i="10" s="1"/>
  <c r="B223" i="10" s="1"/>
  <c r="B224" i="10" s="1"/>
  <c r="B225" i="10" s="1"/>
  <c r="B226" i="10" s="1"/>
  <c r="B227" i="10" s="1"/>
  <c r="B228" i="10" s="1"/>
  <c r="B229" i="10" s="1"/>
  <c r="B230" i="10" s="1"/>
  <c r="B231" i="10" s="1"/>
  <c r="B232" i="10" s="1"/>
  <c r="B233" i="10" s="1"/>
  <c r="B234" i="10" s="1"/>
  <c r="B235" i="10" s="1"/>
  <c r="B236" i="10" s="1"/>
  <c r="B237" i="10" s="1"/>
  <c r="B238" i="10" s="1"/>
  <c r="B239" i="10" s="1"/>
  <c r="B240" i="10" s="1"/>
  <c r="B241" i="10" s="1"/>
  <c r="B242" i="10" s="1"/>
  <c r="B243" i="10" s="1"/>
  <c r="B244" i="10" s="1"/>
  <c r="B245" i="10" s="1"/>
  <c r="B246" i="10" s="1"/>
  <c r="B247" i="10" s="1"/>
  <c r="B248" i="10" s="1"/>
  <c r="B249" i="10" s="1"/>
  <c r="B250" i="10" s="1"/>
  <c r="B251" i="10" s="1"/>
  <c r="B252" i="10" s="1"/>
  <c r="B253" i="10" s="1"/>
  <c r="B254" i="10" s="1"/>
  <c r="B255" i="10" s="1"/>
  <c r="B256" i="10" s="1"/>
  <c r="B257" i="10" s="1"/>
  <c r="B258" i="10" s="1"/>
  <c r="B259" i="10" s="1"/>
  <c r="B260" i="10" s="1"/>
  <c r="B261" i="10" s="1"/>
  <c r="B262" i="10" s="1"/>
  <c r="B263" i="10" s="1"/>
  <c r="B264" i="10" s="1"/>
  <c r="B265" i="10" s="1"/>
  <c r="B266" i="10" s="1"/>
  <c r="B267" i="10" s="1"/>
  <c r="B268" i="10" s="1"/>
  <c r="B269" i="10" s="1"/>
  <c r="B270" i="10" s="1"/>
  <c r="B271" i="10" s="1"/>
  <c r="B272" i="10" s="1"/>
  <c r="B345" i="10" s="1"/>
  <c r="B346" i="10" s="1"/>
  <c r="B347" i="10" s="1"/>
  <c r="B348" i="10" s="1"/>
  <c r="B349" i="10" s="1"/>
  <c r="B350" i="10" s="1"/>
  <c r="B351" i="10" s="1"/>
  <c r="B352" i="10" s="1"/>
  <c r="B353" i="10" s="1"/>
  <c r="B354" i="10" s="1"/>
  <c r="B355" i="10" s="1"/>
  <c r="B356" i="10" s="1"/>
  <c r="B357" i="10" s="1"/>
  <c r="B358" i="10" s="1"/>
  <c r="B359" i="10" s="1"/>
  <c r="B360" i="10" s="1"/>
  <c r="B361" i="10" s="1"/>
  <c r="B362" i="10" s="1"/>
  <c r="B363" i="10" s="1"/>
  <c r="B364" i="10" s="1"/>
  <c r="B365" i="10" s="1"/>
  <c r="B366" i="10" s="1"/>
  <c r="B367" i="10" s="1"/>
  <c r="B368" i="10" s="1"/>
  <c r="I562" i="10" l="1"/>
  <c r="I546" i="10"/>
  <c r="I530" i="10"/>
  <c r="I514" i="10"/>
  <c r="I498" i="10"/>
  <c r="I482" i="10"/>
  <c r="I466" i="10"/>
  <c r="I450" i="10"/>
  <c r="I434" i="10"/>
  <c r="I418" i="10"/>
  <c r="I402" i="10"/>
  <c r="I386" i="10" l="1"/>
  <c r="I370" i="10"/>
  <c r="B369" i="10"/>
  <c r="B378" i="10" s="1"/>
  <c r="B379" i="10" s="1"/>
  <c r="B380" i="10" s="1"/>
  <c r="B381" i="10" s="1"/>
  <c r="B382" i="10" s="1"/>
  <c r="B383" i="10" s="1"/>
  <c r="B384" i="10" s="1"/>
  <c r="B385" i="10" s="1"/>
  <c r="B394" i="10" s="1"/>
  <c r="B395" i="10" s="1"/>
  <c r="B396" i="10" s="1"/>
  <c r="B397" i="10" s="1"/>
  <c r="B398" i="10" s="1"/>
  <c r="B399" i="10" s="1"/>
  <c r="B400" i="10" s="1"/>
  <c r="B401" i="10" s="1"/>
  <c r="B410" i="10" s="1"/>
  <c r="B411" i="10" s="1"/>
  <c r="B412" i="10" s="1"/>
  <c r="B413" i="10" s="1"/>
  <c r="B414" i="10" s="1"/>
  <c r="B415" i="10" s="1"/>
  <c r="B416" i="10" s="1"/>
  <c r="B417" i="10" s="1"/>
  <c r="B426" i="10" s="1"/>
  <c r="B427" i="10" s="1"/>
  <c r="B428" i="10" s="1"/>
  <c r="B429" i="10" s="1"/>
  <c r="B430" i="10" s="1"/>
  <c r="B431" i="10" s="1"/>
  <c r="B432" i="10" s="1"/>
  <c r="B433" i="10" s="1"/>
  <c r="B442" i="10" s="1"/>
  <c r="B443" i="10" s="1"/>
  <c r="B444" i="10" s="1"/>
  <c r="B445" i="10" s="1"/>
  <c r="B446" i="10" s="1"/>
  <c r="B447" i="10" s="1"/>
  <c r="B448" i="10" s="1"/>
  <c r="B449" i="10" s="1"/>
  <c r="B458" i="10" s="1"/>
  <c r="B459" i="10" s="1"/>
  <c r="B460" i="10" s="1"/>
  <c r="B461" i="10" s="1"/>
  <c r="B462" i="10" s="1"/>
  <c r="B463" i="10" s="1"/>
  <c r="B464" i="10" s="1"/>
  <c r="B465" i="10" s="1"/>
  <c r="B474" i="10" s="1"/>
  <c r="B475" i="10" s="1"/>
  <c r="B476" i="10" s="1"/>
  <c r="B477" i="10" s="1"/>
  <c r="B478" i="10" s="1"/>
  <c r="B479" i="10" s="1"/>
  <c r="B480" i="10" s="1"/>
  <c r="B481" i="10" s="1"/>
  <c r="B490" i="10" s="1"/>
  <c r="B491" i="10" s="1"/>
  <c r="B492" i="10" s="1"/>
  <c r="B493" i="10" s="1"/>
  <c r="B494" i="10" s="1"/>
  <c r="B495" i="10" s="1"/>
  <c r="B496" i="10" s="1"/>
  <c r="B497" i="10" s="1"/>
  <c r="B506" i="10" s="1"/>
  <c r="B507" i="10" s="1"/>
  <c r="B508" i="10" s="1"/>
  <c r="B509" i="10" s="1"/>
  <c r="B510" i="10" s="1"/>
  <c r="B511" i="10" s="1"/>
  <c r="B512" i="10" s="1"/>
  <c r="B513" i="10" s="1"/>
  <c r="B522" i="10" s="1"/>
  <c r="B523" i="10" s="1"/>
  <c r="B524" i="10" s="1"/>
  <c r="B525" i="10" s="1"/>
  <c r="B526" i="10" s="1"/>
  <c r="B527" i="10" s="1"/>
  <c r="B528" i="10" s="1"/>
  <c r="B529" i="10" s="1"/>
  <c r="B538" i="10" s="1"/>
  <c r="B539" i="10" s="1"/>
  <c r="B540" i="10" s="1"/>
  <c r="B541" i="10" s="1"/>
  <c r="B542" i="10" s="1"/>
  <c r="B543" i="10" s="1"/>
  <c r="B544" i="10" s="1"/>
  <c r="B545" i="10" s="1"/>
  <c r="B554" i="10" s="1"/>
  <c r="B555" i="10" s="1"/>
  <c r="B556" i="10" s="1"/>
  <c r="B557" i="10" s="1"/>
  <c r="B558" i="10" s="1"/>
  <c r="B559" i="10" s="1"/>
  <c r="B560" i="10" s="1"/>
  <c r="B561" i="10" s="1"/>
  <c r="B570" i="10" s="1"/>
  <c r="B571" i="10" s="1"/>
  <c r="I273" i="10"/>
</calcChain>
</file>

<file path=xl/sharedStrings.xml><?xml version="1.0" encoding="utf-8"?>
<sst xmlns="http://schemas.openxmlformats.org/spreadsheetml/2006/main" count="3057" uniqueCount="1208">
  <si>
    <t>－</t>
  </si>
  <si>
    <t>DOUBLE</t>
    <phoneticPr fontId="3"/>
  </si>
  <si>
    <t>No</t>
  </si>
  <si>
    <t>名称</t>
  </si>
  <si>
    <t>IDX</t>
    <phoneticPr fontId="13"/>
  </si>
  <si>
    <t>ND</t>
    <phoneticPr fontId="13"/>
  </si>
  <si>
    <t>漢字名</t>
  </si>
  <si>
    <t>型</t>
  </si>
  <si>
    <t>生年月日</t>
    <rPh sb="0" eb="2">
      <t>セイネン</t>
    </rPh>
    <rPh sb="2" eb="4">
      <t>ガッピ</t>
    </rPh>
    <phoneticPr fontId="13"/>
  </si>
  <si>
    <t>UTF8</t>
    <phoneticPr fontId="3"/>
  </si>
  <si>
    <t>カナ氏名</t>
    <rPh sb="2" eb="4">
      <t>シメイ</t>
    </rPh>
    <phoneticPr fontId="13"/>
  </si>
  <si>
    <t>マイナンバー</t>
    <phoneticPr fontId="3"/>
  </si>
  <si>
    <t>OCTETS</t>
    <phoneticPr fontId="3"/>
  </si>
  <si>
    <t>JUQ</t>
  </si>
  <si>
    <t>KOSEIRI</t>
  </si>
  <si>
    <t>○</t>
  </si>
  <si>
    <t>TOKUCHO</t>
  </si>
  <si>
    <t>未使用</t>
    <rPh sb="0" eb="3">
      <t>ミシヨウ</t>
    </rPh>
    <phoneticPr fontId="13"/>
  </si>
  <si>
    <t>N294</t>
  </si>
  <si>
    <t>"1":該当</t>
    <rPh sb="4" eb="6">
      <t>ガイトウ</t>
    </rPh>
    <phoneticPr fontId="13"/>
  </si>
  <si>
    <t>小規模企業共済</t>
  </si>
  <si>
    <t>配偶者の合計所得</t>
  </si>
  <si>
    <t>○</t>
    <phoneticPr fontId="3"/>
  </si>
  <si>
    <t>控対配</t>
  </si>
  <si>
    <t>老配（上記と排他）</t>
    <rPh sb="3" eb="5">
      <t>ジョウキ</t>
    </rPh>
    <rPh sb="6" eb="8">
      <t>ハイタ</t>
    </rPh>
    <phoneticPr fontId="3"/>
  </si>
  <si>
    <t>一般扶養（人数）</t>
  </si>
  <si>
    <t>人数</t>
    <rPh sb="0" eb="2">
      <t>ニンズウ</t>
    </rPh>
    <phoneticPr fontId="13"/>
  </si>
  <si>
    <t>特定扶養（人数）</t>
  </si>
  <si>
    <t>老人扶養（人数）</t>
  </si>
  <si>
    <t>内同居老親（人数）</t>
    <rPh sb="0" eb="1">
      <t>ウチ</t>
    </rPh>
    <phoneticPr fontId="3"/>
  </si>
  <si>
    <t>普通障害（人数）</t>
  </si>
  <si>
    <t>特別障害（人数）</t>
  </si>
  <si>
    <t>内同居特障（人数）</t>
    <rPh sb="0" eb="1">
      <t>ウチ</t>
    </rPh>
    <phoneticPr fontId="3"/>
  </si>
  <si>
    <t>未成年</t>
  </si>
  <si>
    <t>本人普通障害</t>
  </si>
  <si>
    <t>本人特別障害</t>
  </si>
  <si>
    <t>－</t>
    <phoneticPr fontId="3"/>
  </si>
  <si>
    <t>勤労学生</t>
  </si>
  <si>
    <t>予備</t>
    <rPh sb="0" eb="2">
      <t>ヨビ</t>
    </rPh>
    <phoneticPr fontId="3"/>
  </si>
  <si>
    <t>システム予約</t>
    <rPh sb="4" eb="6">
      <t>ヨヤク</t>
    </rPh>
    <phoneticPr fontId="3"/>
  </si>
  <si>
    <t>KUJICHICDORG</t>
    <phoneticPr fontId="3"/>
  </si>
  <si>
    <t>年度</t>
    <rPh sb="0" eb="2">
      <t>ネンド</t>
    </rPh>
    <phoneticPr fontId="13"/>
  </si>
  <si>
    <t>KOJIN</t>
  </si>
  <si>
    <t>住民番号</t>
  </si>
  <si>
    <t>＊＊注意点＊＊</t>
    <rPh sb="2" eb="5">
      <t>チュウイテン</t>
    </rPh>
    <phoneticPr fontId="3"/>
  </si>
  <si>
    <t>本資料は総務省標準様式に準拠しております。市町村独自の様式には適宜仕様を置換えて対応ください。</t>
    <rPh sb="0" eb="1">
      <t>ホン</t>
    </rPh>
    <rPh sb="1" eb="3">
      <t>シリョウ</t>
    </rPh>
    <rPh sb="4" eb="7">
      <t>ソウムショウ</t>
    </rPh>
    <rPh sb="7" eb="9">
      <t>ヒョウジュン</t>
    </rPh>
    <rPh sb="9" eb="11">
      <t>ヨウシキ</t>
    </rPh>
    <rPh sb="12" eb="14">
      <t>ジュンキョ</t>
    </rPh>
    <rPh sb="21" eb="24">
      <t>シチョウソン</t>
    </rPh>
    <rPh sb="24" eb="26">
      <t>ドクジ</t>
    </rPh>
    <rPh sb="27" eb="29">
      <t>ヨウシキ</t>
    </rPh>
    <rPh sb="31" eb="33">
      <t>テキギ</t>
    </rPh>
    <rPh sb="33" eb="35">
      <t>シヨウ</t>
    </rPh>
    <rPh sb="36" eb="38">
      <t>オキカ</t>
    </rPh>
    <rPh sb="40" eb="42">
      <t>タイオウ</t>
    </rPh>
    <phoneticPr fontId="3"/>
  </si>
  <si>
    <r>
      <t>○住パンチデータが基準となりますので、</t>
    </r>
    <r>
      <rPr>
        <b/>
        <u/>
        <sz val="11"/>
        <color indexed="12"/>
        <rFont val="ＭＳ ゴシック"/>
        <family val="3"/>
        <charset val="128"/>
      </rPr>
      <t>所得税ベースの控除額でのパンチが必要</t>
    </r>
    <r>
      <rPr>
        <b/>
        <sz val="11"/>
        <rFont val="ＭＳ ゴシック"/>
        <family val="3"/>
        <charset val="128"/>
      </rPr>
      <t>です。</t>
    </r>
    <r>
      <rPr>
        <b/>
        <u/>
        <sz val="11"/>
        <color indexed="12"/>
        <rFont val="ＭＳ ゴシック"/>
        <family val="3"/>
        <charset val="128"/>
      </rPr>
      <t>住民税ベースではない</t>
    </r>
    <r>
      <rPr>
        <b/>
        <sz val="11"/>
        <rFont val="ＭＳ ゴシック"/>
        <family val="3"/>
        <charset val="128"/>
      </rPr>
      <t>のでご注意下さい。</t>
    </r>
    <rPh sb="0" eb="2">
      <t>マルジュウ</t>
    </rPh>
    <rPh sb="9" eb="11">
      <t>キジュン</t>
    </rPh>
    <rPh sb="19" eb="22">
      <t>ショトクゼイ</t>
    </rPh>
    <rPh sb="26" eb="29">
      <t>コウジョガク</t>
    </rPh>
    <rPh sb="35" eb="37">
      <t>ヒツヨウ</t>
    </rPh>
    <rPh sb="40" eb="43">
      <t>ジュウミンゼイ</t>
    </rPh>
    <rPh sb="53" eb="55">
      <t>チュウイ</t>
    </rPh>
    <rPh sb="55" eb="56">
      <t>クダ</t>
    </rPh>
    <phoneticPr fontId="3"/>
  </si>
  <si>
    <t>2017.12.4追記</t>
    <rPh sb="9" eb="11">
      <t>ツイキ</t>
    </rPh>
    <phoneticPr fontId="3"/>
  </si>
  <si>
    <t>上記３項目の住民税値検算は</t>
    <rPh sb="0" eb="2">
      <t>ジョウキ</t>
    </rPh>
    <rPh sb="3" eb="5">
      <t>コウモク</t>
    </rPh>
    <rPh sb="6" eb="9">
      <t>ジュウミンゼイ</t>
    </rPh>
    <rPh sb="9" eb="10">
      <t>チ</t>
    </rPh>
    <rPh sb="10" eb="12">
      <t>ケンザン</t>
    </rPh>
    <phoneticPr fontId="3"/>
  </si>
  <si>
    <t>検討していますが、本番実装</t>
    <rPh sb="0" eb="2">
      <t>ケントウ</t>
    </rPh>
    <rPh sb="9" eb="11">
      <t>ホンバン</t>
    </rPh>
    <rPh sb="11" eb="13">
      <t>ジッソウ</t>
    </rPh>
    <phoneticPr fontId="3"/>
  </si>
  <si>
    <t>出来るか約束は出来かねます。</t>
    <rPh sb="0" eb="2">
      <t>デキ</t>
    </rPh>
    <rPh sb="4" eb="6">
      <t>ヤクソク</t>
    </rPh>
    <rPh sb="7" eb="9">
      <t>デキ</t>
    </rPh>
    <phoneticPr fontId="3"/>
  </si>
  <si>
    <t>寄附金控除・日赤等支払</t>
    <rPh sb="8" eb="9">
      <t>トウ</t>
    </rPh>
    <rPh sb="9" eb="11">
      <t>シハラ</t>
    </rPh>
    <phoneticPr fontId="13"/>
  </si>
  <si>
    <t>寄附金控除・条例指定市区町村分</t>
    <rPh sb="6" eb="8">
      <t>ジョウレイ</t>
    </rPh>
    <rPh sb="8" eb="10">
      <t>シテイ</t>
    </rPh>
    <rPh sb="10" eb="14">
      <t>シクチョウソン</t>
    </rPh>
    <rPh sb="14" eb="15">
      <t>ブン</t>
    </rPh>
    <phoneticPr fontId="13"/>
  </si>
  <si>
    <t>寄附金控除・条例指定都道府県分</t>
    <rPh sb="6" eb="8">
      <t>ジョウレイ</t>
    </rPh>
    <rPh sb="8" eb="10">
      <t>シテイ</t>
    </rPh>
    <rPh sb="10" eb="14">
      <t>トドウフケン</t>
    </rPh>
    <rPh sb="14" eb="15">
      <t>ブン</t>
    </rPh>
    <phoneticPr fontId="13"/>
  </si>
  <si>
    <t>寄附金控除・ふるさと納税分（都道府県・市区町村）</t>
    <rPh sb="10" eb="12">
      <t>ノウゼイ</t>
    </rPh>
    <rPh sb="12" eb="13">
      <t>ブン</t>
    </rPh>
    <rPh sb="14" eb="18">
      <t>トドウフケン</t>
    </rPh>
    <rPh sb="19" eb="23">
      <t>シクチョウソン</t>
    </rPh>
    <phoneticPr fontId="13"/>
  </si>
  <si>
    <t>to Main</t>
    <phoneticPr fontId="13"/>
  </si>
  <si>
    <t>MARUJYUIN</t>
    <phoneticPr fontId="13"/>
  </si>
  <si>
    <t>内部値</t>
    <rPh sb="0" eb="2">
      <t>ナイブ</t>
    </rPh>
    <rPh sb="2" eb="3">
      <t>チ</t>
    </rPh>
    <phoneticPr fontId="13"/>
  </si>
  <si>
    <t>NENDO</t>
  </si>
  <si>
    <t>前ｽﾍﾟ右詰</t>
  </si>
  <si>
    <t>BIRTH</t>
  </si>
  <si>
    <t>KANA</t>
  </si>
  <si>
    <t>KID01</t>
    <phoneticPr fontId="3"/>
  </si>
  <si>
    <t>イメージＩＤ</t>
  </si>
  <si>
    <t>資料ＩＤ（資料を一意に決める番号）</t>
    <rPh sb="0" eb="2">
      <t>シリョウ</t>
    </rPh>
    <rPh sb="5" eb="7">
      <t>シリョウ</t>
    </rPh>
    <rPh sb="8" eb="10">
      <t>イチイ</t>
    </rPh>
    <rPh sb="11" eb="12">
      <t>キ</t>
    </rPh>
    <rPh sb="14" eb="16">
      <t>バンゴウ</t>
    </rPh>
    <phoneticPr fontId="13"/>
  </si>
  <si>
    <t>KID02</t>
    <phoneticPr fontId="3"/>
  </si>
  <si>
    <t>KID02以降はKID01に対してぶら下がるイメージのIDです。</t>
    <rPh sb="5" eb="7">
      <t>イコウ</t>
    </rPh>
    <rPh sb="14" eb="15">
      <t>タイ</t>
    </rPh>
    <rPh sb="19" eb="20">
      <t>サ</t>
    </rPh>
    <phoneticPr fontId="3"/>
  </si>
  <si>
    <t>KID03</t>
    <phoneticPr fontId="3"/>
  </si>
  <si>
    <t>KID04</t>
    <phoneticPr fontId="3"/>
  </si>
  <si>
    <t>KID05</t>
    <phoneticPr fontId="3"/>
  </si>
  <si>
    <t>KID06</t>
    <phoneticPr fontId="3"/>
  </si>
  <si>
    <t>KID07</t>
    <phoneticPr fontId="3"/>
  </si>
  <si>
    <t>KID08</t>
    <phoneticPr fontId="3"/>
  </si>
  <si>
    <t>KID09</t>
    <phoneticPr fontId="3"/>
  </si>
  <si>
    <t>KID10</t>
  </si>
  <si>
    <t>HOZON</t>
  </si>
  <si>
    <t>申告種別</t>
    <rPh sb="0" eb="2">
      <t>シンコク</t>
    </rPh>
    <rPh sb="2" eb="4">
      <t>シュベツ</t>
    </rPh>
    <phoneticPr fontId="13"/>
  </si>
  <si>
    <t>CHOSYU</t>
    <phoneticPr fontId="3"/>
  </si>
  <si>
    <t>徴収区分</t>
    <rPh sb="0" eb="2">
      <t>チョウシュウ</t>
    </rPh>
    <rPh sb="2" eb="4">
      <t>クブン</t>
    </rPh>
    <phoneticPr fontId="13"/>
  </si>
  <si>
    <t>AOSIRO</t>
  </si>
  <si>
    <t>青白区分</t>
    <rPh sb="0" eb="1">
      <t>アオ</t>
    </rPh>
    <rPh sb="1" eb="2">
      <t>シロ</t>
    </rPh>
    <rPh sb="2" eb="4">
      <t>クブン</t>
    </rPh>
    <phoneticPr fontId="13"/>
  </si>
  <si>
    <t>SYUSYOKU</t>
  </si>
  <si>
    <t>就職（旧パンチ用）</t>
    <rPh sb="0" eb="2">
      <t>シュウショク</t>
    </rPh>
    <rPh sb="3" eb="4">
      <t>キュウ</t>
    </rPh>
    <rPh sb="7" eb="8">
      <t>ヨウ</t>
    </rPh>
    <phoneticPr fontId="13"/>
  </si>
  <si>
    <t>TAISYOKU</t>
  </si>
  <si>
    <t>退職（旧パンチ用）</t>
    <rPh sb="0" eb="2">
      <t>タイショク</t>
    </rPh>
    <phoneticPr fontId="13"/>
  </si>
  <si>
    <t>SYUDATE</t>
  </si>
  <si>
    <t>就職年月日（旧パンチ用）</t>
    <rPh sb="0" eb="1">
      <t>シュウ</t>
    </rPh>
    <rPh sb="1" eb="2">
      <t>ショク</t>
    </rPh>
    <rPh sb="2" eb="5">
      <t>ネンガッピ</t>
    </rPh>
    <phoneticPr fontId="13"/>
  </si>
  <si>
    <t>TAIDATE</t>
  </si>
  <si>
    <t>退職年月日（旧パンチ用）</t>
    <rPh sb="0" eb="2">
      <t>タイショク</t>
    </rPh>
    <rPh sb="2" eb="5">
      <t>ネンガッピ</t>
    </rPh>
    <phoneticPr fontId="13"/>
  </si>
  <si>
    <t>特徴事業所番号（旧パンチ用）</t>
    <rPh sb="0" eb="2">
      <t>トクチョウ</t>
    </rPh>
    <rPh sb="2" eb="5">
      <t>ジギョウショ</t>
    </rPh>
    <rPh sb="5" eb="7">
      <t>バンゴウ</t>
    </rPh>
    <phoneticPr fontId="13"/>
  </si>
  <si>
    <t>受給者番号（旧パンチ用）</t>
    <rPh sb="0" eb="3">
      <t>ジュキュウシャ</t>
    </rPh>
    <rPh sb="3" eb="5">
      <t>バンゴウ</t>
    </rPh>
    <phoneticPr fontId="13"/>
  </si>
  <si>
    <t>事業所内個人整理番号（旧パンチ用）</t>
    <rPh sb="0" eb="3">
      <t>ジギョウショ</t>
    </rPh>
    <rPh sb="3" eb="4">
      <t>ナイ</t>
    </rPh>
    <rPh sb="4" eb="6">
      <t>コジン</t>
    </rPh>
    <rPh sb="6" eb="8">
      <t>セイリ</t>
    </rPh>
    <rPh sb="8" eb="10">
      <t>バンゴウ</t>
    </rPh>
    <phoneticPr fontId="13"/>
  </si>
  <si>
    <t>前スペ右詰</t>
    <rPh sb="0" eb="1">
      <t>マエ</t>
    </rPh>
    <rPh sb="3" eb="5">
      <t>ミギヅメ</t>
    </rPh>
    <phoneticPr fontId="13"/>
  </si>
  <si>
    <t>SIRYO1</t>
    <phoneticPr fontId="3"/>
  </si>
  <si>
    <t>資料番号</t>
    <rPh sb="0" eb="2">
      <t>シリョウ</t>
    </rPh>
    <rPh sb="2" eb="4">
      <t>バンゴウ</t>
    </rPh>
    <phoneticPr fontId="13"/>
  </si>
  <si>
    <t>W9C_PRINFO.PRINT2 印刷用生成コード１</t>
    <rPh sb="18" eb="21">
      <t>インサツヨウ</t>
    </rPh>
    <rPh sb="21" eb="23">
      <t>セイセイ</t>
    </rPh>
    <phoneticPr fontId="13"/>
  </si>
  <si>
    <t>NOUZEI</t>
    <phoneticPr fontId="3"/>
  </si>
  <si>
    <t>納税者番号（税務署）</t>
    <rPh sb="0" eb="3">
      <t>ノウゼイシャ</t>
    </rPh>
    <rPh sb="3" eb="5">
      <t>バンゴウ</t>
    </rPh>
    <rPh sb="6" eb="9">
      <t>ゼイムショ</t>
    </rPh>
    <phoneticPr fontId="13"/>
  </si>
  <si>
    <t>前スペ右詰となります。</t>
    <rPh sb="0" eb="1">
      <t>マエ</t>
    </rPh>
    <rPh sb="3" eb="5">
      <t>ミギヅメ</t>
    </rPh>
    <phoneticPr fontId="13"/>
  </si>
  <si>
    <t>KYOJYUSON</t>
    <phoneticPr fontId="3"/>
  </si>
  <si>
    <t>分離譲渡特定損失適用区分</t>
    <rPh sb="0" eb="2">
      <t>ブンリ</t>
    </rPh>
    <rPh sb="2" eb="4">
      <t>ジョウト</t>
    </rPh>
    <rPh sb="4" eb="6">
      <t>トクテイ</t>
    </rPh>
    <rPh sb="6" eb="8">
      <t>ソンシツ</t>
    </rPh>
    <rPh sb="8" eb="10">
      <t>テキヨウ</t>
    </rPh>
    <rPh sb="10" eb="12">
      <t>クブン</t>
    </rPh>
    <phoneticPr fontId="13"/>
  </si>
  <si>
    <t>"1":一般
"2":軽課（居住用）
" ":無し</t>
    <rPh sb="4" eb="6">
      <t>イッパン</t>
    </rPh>
    <rPh sb="11" eb="13">
      <t>ケイカ</t>
    </rPh>
    <rPh sb="14" eb="17">
      <t>キョジュウヨウ</t>
    </rPh>
    <rPh sb="23" eb="24">
      <t>ナ</t>
    </rPh>
    <phoneticPr fontId="13"/>
  </si>
  <si>
    <t>294課税対象として設定</t>
    <rPh sb="3" eb="5">
      <t>カゼイ</t>
    </rPh>
    <rPh sb="5" eb="7">
      <t>タイショウ</t>
    </rPh>
    <rPh sb="10" eb="12">
      <t>セッテイ</t>
    </rPh>
    <phoneticPr fontId="13"/>
  </si>
  <si>
    <t>KAYASIKI</t>
    <phoneticPr fontId="13"/>
  </si>
  <si>
    <t>家屋敷・事業所・均等割</t>
    <rPh sb="0" eb="3">
      <t>カヤシキ</t>
    </rPh>
    <rPh sb="4" eb="7">
      <t>ジギョウショ</t>
    </rPh>
    <rPh sb="8" eb="11">
      <t>キントウワリ</t>
    </rPh>
    <phoneticPr fontId="13"/>
  </si>
  <si>
    <t>HIKAZEI</t>
    <phoneticPr fontId="13"/>
  </si>
  <si>
    <t>非課税・生活保護</t>
    <rPh sb="0" eb="3">
      <t>ヒカゼイ</t>
    </rPh>
    <rPh sb="4" eb="6">
      <t>セイカツ</t>
    </rPh>
    <rPh sb="6" eb="8">
      <t>ホゴ</t>
    </rPh>
    <phoneticPr fontId="13"/>
  </si>
  <si>
    <t>MUSYUNYU</t>
    <phoneticPr fontId="13"/>
  </si>
  <si>
    <t>無収入・無職</t>
    <rPh sb="0" eb="3">
      <t>ムシュウニュウ</t>
    </rPh>
    <rPh sb="4" eb="6">
      <t>ムショク</t>
    </rPh>
    <phoneticPr fontId="13"/>
  </si>
  <si>
    <t>ADにスルーするだけの項目で、</t>
    <rPh sb="11" eb="13">
      <t>コウモク</t>
    </rPh>
    <phoneticPr fontId="3"/>
  </si>
  <si>
    <t>HONSEN</t>
    <phoneticPr fontId="13"/>
  </si>
  <si>
    <t>本人専従</t>
    <rPh sb="0" eb="2">
      <t>ホンニン</t>
    </rPh>
    <rPh sb="2" eb="4">
      <t>センジュウ</t>
    </rPh>
    <phoneticPr fontId="13"/>
  </si>
  <si>
    <t>税務LANには取り込まれません。</t>
    <rPh sb="0" eb="2">
      <t>ゼイム</t>
    </rPh>
    <rPh sb="7" eb="8">
      <t>ト</t>
    </rPh>
    <rPh sb="9" eb="10">
      <t>コ</t>
    </rPh>
    <phoneticPr fontId="3"/>
  </si>
  <si>
    <t>HAISEN</t>
    <phoneticPr fontId="13"/>
  </si>
  <si>
    <t>本人配専</t>
    <rPh sb="0" eb="2">
      <t>ホンニン</t>
    </rPh>
    <rPh sb="2" eb="4">
      <t>ハイセン</t>
    </rPh>
    <phoneticPr fontId="13"/>
  </si>
  <si>
    <t>YF011</t>
    <phoneticPr fontId="13"/>
  </si>
  <si>
    <t>予約</t>
    <rPh sb="0" eb="2">
      <t>ヨヤク</t>
    </rPh>
    <phoneticPr fontId="13"/>
  </si>
  <si>
    <t>ユーザー予約</t>
    <rPh sb="4" eb="6">
      <t>ヨヤク</t>
    </rPh>
    <phoneticPr fontId="3"/>
  </si>
  <si>
    <t>YF012</t>
    <phoneticPr fontId="13"/>
  </si>
  <si>
    <t>KSKパンチ区分</t>
    <rPh sb="6" eb="8">
      <t>クブン</t>
    </rPh>
    <phoneticPr fontId="3"/>
  </si>
  <si>
    <t>" ","0":全被せ
"1":1表のみ
"2":2表のみ</t>
    <rPh sb="8" eb="9">
      <t>ゼン</t>
    </rPh>
    <rPh sb="9" eb="10">
      <t>カブ</t>
    </rPh>
    <rPh sb="17" eb="18">
      <t>ヒョウ</t>
    </rPh>
    <rPh sb="26" eb="27">
      <t>ヒョウ</t>
    </rPh>
    <phoneticPr fontId="3"/>
  </si>
  <si>
    <t>YF013</t>
    <phoneticPr fontId="13"/>
  </si>
  <si>
    <t>住民税値入力（民税値控除合計チェック）</t>
    <rPh sb="0" eb="3">
      <t>ジュウミンゼイ</t>
    </rPh>
    <rPh sb="3" eb="4">
      <t>チ</t>
    </rPh>
    <rPh sb="4" eb="6">
      <t>ニュウリョク</t>
    </rPh>
    <rPh sb="7" eb="8">
      <t>ミン</t>
    </rPh>
    <rPh sb="8" eb="9">
      <t>ゼイ</t>
    </rPh>
    <rPh sb="9" eb="10">
      <t>チ</t>
    </rPh>
    <rPh sb="10" eb="12">
      <t>コウジョ</t>
    </rPh>
    <rPh sb="12" eb="14">
      <t>ゴウケイ</t>
    </rPh>
    <phoneticPr fontId="13"/>
  </si>
  <si>
    <t>YF014</t>
    <phoneticPr fontId="13"/>
  </si>
  <si>
    <t>国民年金２年前納区分</t>
    <rPh sb="0" eb="2">
      <t>コクミン</t>
    </rPh>
    <rPh sb="2" eb="4">
      <t>ネンキン</t>
    </rPh>
    <rPh sb="5" eb="6">
      <t>ネン</t>
    </rPh>
    <rPh sb="6" eb="8">
      <t>ゼンノウ</t>
    </rPh>
    <rPh sb="8" eb="10">
      <t>クブン</t>
    </rPh>
    <phoneticPr fontId="3"/>
  </si>
  <si>
    <t>ZEIKEY</t>
    <phoneticPr fontId="13"/>
  </si>
  <si>
    <t>マイナンバー</t>
    <phoneticPr fontId="13"/>
  </si>
  <si>
    <t>12桁をそのままパンチしてください。
内部暗号化保持します。</t>
    <phoneticPr fontId="3"/>
  </si>
  <si>
    <t>YF001</t>
  </si>
  <si>
    <t>住申送付</t>
    <rPh sb="0" eb="2">
      <t>ジュウシン</t>
    </rPh>
    <rPh sb="2" eb="4">
      <t>ソウフ</t>
    </rPh>
    <phoneticPr fontId="3"/>
  </si>
  <si>
    <t>"1":要
"2":不要
" ":自動判定</t>
    <rPh sb="4" eb="5">
      <t>ヨウ</t>
    </rPh>
    <rPh sb="10" eb="12">
      <t>フヨウ</t>
    </rPh>
    <rPh sb="17" eb="19">
      <t>ジドウ</t>
    </rPh>
    <rPh sb="19" eb="21">
      <t>ハンテイ</t>
    </rPh>
    <phoneticPr fontId="13"/>
  </si>
  <si>
    <t>YF002</t>
  </si>
  <si>
    <t>人的控除被せ方</t>
    <rPh sb="0" eb="2">
      <t>ジンテキ</t>
    </rPh>
    <rPh sb="2" eb="4">
      <t>コウジョ</t>
    </rPh>
    <rPh sb="4" eb="5">
      <t>カブ</t>
    </rPh>
    <rPh sb="6" eb="7">
      <t>カタ</t>
    </rPh>
    <phoneticPr fontId="13"/>
  </si>
  <si>
    <t>" ","0":OPTに従う
"1":強制被せ</t>
    <rPh sb="12" eb="13">
      <t>シタガ</t>
    </rPh>
    <rPh sb="19" eb="21">
      <t>キョウセイ</t>
    </rPh>
    <rPh sb="21" eb="22">
      <t>カブ</t>
    </rPh>
    <phoneticPr fontId="13"/>
  </si>
  <si>
    <t>NOSIK</t>
    <phoneticPr fontId="3"/>
  </si>
  <si>
    <t>利用者識別ID</t>
    <rPh sb="0" eb="3">
      <t>リヨウシャ</t>
    </rPh>
    <rPh sb="3" eb="5">
      <t>シキベツ</t>
    </rPh>
    <phoneticPr fontId="13"/>
  </si>
  <si>
    <t>e-Tax識別ID</t>
    <rPh sb="5" eb="7">
      <t>シキベツ</t>
    </rPh>
    <phoneticPr fontId="13"/>
  </si>
  <si>
    <t>SEX</t>
    <phoneticPr fontId="3"/>
  </si>
  <si>
    <t>性別</t>
    <rPh sb="0" eb="2">
      <t>セイベツ</t>
    </rPh>
    <phoneticPr fontId="13"/>
  </si>
  <si>
    <t>"1":男
"2":女</t>
    <rPh sb="4" eb="5">
      <t>オトコ</t>
    </rPh>
    <rPh sb="10" eb="11">
      <t>オンナ</t>
    </rPh>
    <phoneticPr fontId="13"/>
  </si>
  <si>
    <t>SINDATE</t>
    <phoneticPr fontId="3"/>
  </si>
  <si>
    <t>申告書提出日</t>
    <rPh sb="0" eb="3">
      <t>シンコクショ</t>
    </rPh>
    <rPh sb="3" eb="6">
      <t>テイシュツビ</t>
    </rPh>
    <phoneticPr fontId="13"/>
  </si>
  <si>
    <t>先頭8バイト使用（"0"+元号７桁）</t>
    <rPh sb="0" eb="2">
      <t>セントウ</t>
    </rPh>
    <rPh sb="6" eb="8">
      <t>シヨウ</t>
    </rPh>
    <phoneticPr fontId="13"/>
  </si>
  <si>
    <t>MJ001</t>
  </si>
  <si>
    <t>営業収入</t>
    <phoneticPr fontId="3"/>
  </si>
  <si>
    <t>金額値については""囲み・桁区切りカンマ・前ゼロ不要です。</t>
    <rPh sb="0" eb="2">
      <t>キンガク</t>
    </rPh>
    <rPh sb="2" eb="3">
      <t>チ</t>
    </rPh>
    <rPh sb="10" eb="11">
      <t>カコ</t>
    </rPh>
    <rPh sb="13" eb="14">
      <t>ケタ</t>
    </rPh>
    <rPh sb="14" eb="16">
      <t>クギ</t>
    </rPh>
    <rPh sb="21" eb="22">
      <t>マエ</t>
    </rPh>
    <rPh sb="24" eb="26">
      <t>フヨウ</t>
    </rPh>
    <phoneticPr fontId="13"/>
  </si>
  <si>
    <t>MJ002</t>
  </si>
  <si>
    <t>農業収入</t>
    <phoneticPr fontId="3"/>
  </si>
  <si>
    <t>MJ003</t>
  </si>
  <si>
    <t>　予備</t>
    <rPh sb="1" eb="3">
      <t>ヨビ</t>
    </rPh>
    <phoneticPr fontId="13"/>
  </si>
  <si>
    <t>MJ004</t>
  </si>
  <si>
    <t>不動産収入</t>
    <phoneticPr fontId="3"/>
  </si>
  <si>
    <t>MJ005</t>
  </si>
  <si>
    <t>利子収入</t>
    <phoneticPr fontId="3"/>
  </si>
  <si>
    <t>MJ006</t>
  </si>
  <si>
    <t>配当収入</t>
    <phoneticPr fontId="3"/>
  </si>
  <si>
    <t>パンチ対応は株式配当のみ。</t>
    <rPh sb="3" eb="5">
      <t>タイオウ</t>
    </rPh>
    <rPh sb="6" eb="8">
      <t>カブシキ</t>
    </rPh>
    <rPh sb="8" eb="10">
      <t>ハイトウ</t>
    </rPh>
    <phoneticPr fontId="3"/>
  </si>
  <si>
    <t>MJ007</t>
  </si>
  <si>
    <t>給与収入</t>
    <phoneticPr fontId="3"/>
  </si>
  <si>
    <t>MJ008</t>
  </si>
  <si>
    <t>雑・年金収入</t>
    <phoneticPr fontId="3"/>
  </si>
  <si>
    <t>MJ009</t>
  </si>
  <si>
    <t>雑・その他収入</t>
    <phoneticPr fontId="3"/>
  </si>
  <si>
    <t>MJ010</t>
  </si>
  <si>
    <t>総合譲渡・短期収入</t>
    <phoneticPr fontId="3"/>
  </si>
  <si>
    <t>補記必要</t>
    <rPh sb="0" eb="2">
      <t>ホキ</t>
    </rPh>
    <rPh sb="2" eb="4">
      <t>ヒツヨウ</t>
    </rPh>
    <phoneticPr fontId="3"/>
  </si>
  <si>
    <t>MJ011</t>
  </si>
  <si>
    <t>総合譲渡・長期収入</t>
    <phoneticPr fontId="3"/>
  </si>
  <si>
    <t>MJ012</t>
  </si>
  <si>
    <t>一時収入</t>
    <phoneticPr fontId="3"/>
  </si>
  <si>
    <t>MJ013</t>
  </si>
  <si>
    <t>非課税収入</t>
    <rPh sb="3" eb="5">
      <t>シュウニュウ</t>
    </rPh>
    <phoneticPr fontId="3"/>
  </si>
  <si>
    <t>MJ014</t>
  </si>
  <si>
    <t>雑・業務収入</t>
    <rPh sb="0" eb="1">
      <t>ザツ</t>
    </rPh>
    <rPh sb="2" eb="4">
      <t>ギョウム</t>
    </rPh>
    <rPh sb="4" eb="6">
      <t>シュウニュウ</t>
    </rPh>
    <phoneticPr fontId="13"/>
  </si>
  <si>
    <t>MJ015</t>
  </si>
  <si>
    <t>MJ016</t>
  </si>
  <si>
    <t>総合譲渡・短期経費</t>
    <rPh sb="7" eb="9">
      <t>ケイヒ</t>
    </rPh>
    <phoneticPr fontId="3"/>
  </si>
  <si>
    <t>チェックに使います。</t>
    <rPh sb="5" eb="6">
      <t>ツカ</t>
    </rPh>
    <phoneticPr fontId="3"/>
  </si>
  <si>
    <t>MJ017</t>
  </si>
  <si>
    <t>総合譲渡・長期経費</t>
    <phoneticPr fontId="3"/>
  </si>
  <si>
    <t>MJ018</t>
  </si>
  <si>
    <t>一時経費</t>
    <phoneticPr fontId="3"/>
  </si>
  <si>
    <t>MJ019</t>
  </si>
  <si>
    <t>分離短期・一般収入</t>
    <phoneticPr fontId="3"/>
  </si>
  <si>
    <t>MJ020</t>
  </si>
  <si>
    <t>分離短期・軽減収入</t>
    <phoneticPr fontId="3"/>
  </si>
  <si>
    <t>MJ021</t>
  </si>
  <si>
    <t>分離長期・一般収入</t>
    <phoneticPr fontId="3"/>
  </si>
  <si>
    <t>MJ022</t>
  </si>
  <si>
    <t>分離長期・特定収入</t>
    <phoneticPr fontId="3"/>
  </si>
  <si>
    <t>MJ023</t>
  </si>
  <si>
    <t>分離長期・軽課収入</t>
    <phoneticPr fontId="3"/>
  </si>
  <si>
    <t>MJ024</t>
  </si>
  <si>
    <t>株式（一般分）収入</t>
    <rPh sb="3" eb="5">
      <t>イッパン</t>
    </rPh>
    <rPh sb="5" eb="6">
      <t>ブン</t>
    </rPh>
    <phoneticPr fontId="13"/>
  </si>
  <si>
    <t>MJ025</t>
  </si>
  <si>
    <t>株式（上場分）収入</t>
    <rPh sb="3" eb="5">
      <t>ジョウジョウ</t>
    </rPh>
    <rPh sb="5" eb="6">
      <t>ブン</t>
    </rPh>
    <phoneticPr fontId="13"/>
  </si>
  <si>
    <t>MJ026</t>
  </si>
  <si>
    <t>株式（上場株式配当）収入</t>
    <rPh sb="3" eb="5">
      <t>ジョウジョウ</t>
    </rPh>
    <rPh sb="5" eb="7">
      <t>カブシキ</t>
    </rPh>
    <rPh sb="7" eb="9">
      <t>ハイトウ</t>
    </rPh>
    <phoneticPr fontId="13"/>
  </si>
  <si>
    <t>MJ027</t>
  </si>
  <si>
    <t>先物取引収入</t>
    <rPh sb="0" eb="2">
      <t>サキモノ</t>
    </rPh>
    <rPh sb="2" eb="4">
      <t>トリヒキ</t>
    </rPh>
    <rPh sb="4" eb="6">
      <t>シュウニュウ</t>
    </rPh>
    <phoneticPr fontId="13"/>
  </si>
  <si>
    <t>MJ028</t>
  </si>
  <si>
    <t>山林収入</t>
    <phoneticPr fontId="3"/>
  </si>
  <si>
    <t>MJ029</t>
  </si>
  <si>
    <t>退職収入</t>
    <phoneticPr fontId="3"/>
  </si>
  <si>
    <t>MJ030</t>
  </si>
  <si>
    <t>分離牛収入</t>
    <rPh sb="3" eb="5">
      <t>シュウニュウ</t>
    </rPh>
    <phoneticPr fontId="13"/>
  </si>
  <si>
    <t>MJ031</t>
  </si>
  <si>
    <t>MJ032</t>
  </si>
  <si>
    <t>住借控除借入金額年末残高１（新築分家土地）</t>
    <rPh sb="0" eb="2">
      <t>ジュウカリ</t>
    </rPh>
    <rPh sb="2" eb="4">
      <t>コウジョ</t>
    </rPh>
    <rPh sb="4" eb="6">
      <t>カリイレ</t>
    </rPh>
    <rPh sb="6" eb="8">
      <t>キンガク</t>
    </rPh>
    <rPh sb="8" eb="10">
      <t>ネンマツ</t>
    </rPh>
    <rPh sb="10" eb="12">
      <t>ザンダカ</t>
    </rPh>
    <rPh sb="14" eb="16">
      <t>シンチク</t>
    </rPh>
    <rPh sb="16" eb="17">
      <t>ブン</t>
    </rPh>
    <rPh sb="17" eb="18">
      <t>イエ</t>
    </rPh>
    <rPh sb="18" eb="20">
      <t>トチ</t>
    </rPh>
    <phoneticPr fontId="13"/>
  </si>
  <si>
    <t>新築居住日連動（共有持分後の控除対象残高）</t>
    <rPh sb="0" eb="1">
      <t>シンチク</t>
    </rPh>
    <rPh sb="1" eb="3">
      <t>キョジュウ</t>
    </rPh>
    <rPh sb="3" eb="4">
      <t>ビ</t>
    </rPh>
    <rPh sb="4" eb="6">
      <t>レンドウ</t>
    </rPh>
    <phoneticPr fontId="13"/>
  </si>
  <si>
    <t>MJ033</t>
  </si>
  <si>
    <t>住借控除借入金額年末残高２（増改築分）</t>
    <rPh sb="0" eb="2">
      <t>ジュウカリ</t>
    </rPh>
    <rPh sb="2" eb="4">
      <t>コウジョ</t>
    </rPh>
    <rPh sb="4" eb="6">
      <t>カリイレ</t>
    </rPh>
    <rPh sb="6" eb="8">
      <t>キンガク</t>
    </rPh>
    <rPh sb="8" eb="10">
      <t>ネンマツ</t>
    </rPh>
    <rPh sb="10" eb="12">
      <t>ザンダカ</t>
    </rPh>
    <rPh sb="14" eb="17">
      <t>ゾウカイチク</t>
    </rPh>
    <rPh sb="17" eb="18">
      <t>ブン</t>
    </rPh>
    <phoneticPr fontId="13"/>
  </si>
  <si>
    <t>増築居住日連動（共有持分後の控除対象残高）</t>
    <rPh sb="0" eb="1">
      <t>ゾウチク</t>
    </rPh>
    <rPh sb="1" eb="3">
      <t>キョジュウ</t>
    </rPh>
    <rPh sb="3" eb="4">
      <t>ビ</t>
    </rPh>
    <rPh sb="4" eb="6">
      <t>レンドウ</t>
    </rPh>
    <phoneticPr fontId="13"/>
  </si>
  <si>
    <t>MJ034</t>
  </si>
  <si>
    <t>MJ035</t>
  </si>
  <si>
    <t>営業所得</t>
    <phoneticPr fontId="3"/>
  </si>
  <si>
    <t>MJ036</t>
  </si>
  <si>
    <t>農業所得</t>
    <phoneticPr fontId="3"/>
  </si>
  <si>
    <t>MJ037</t>
  </si>
  <si>
    <t>MJ038</t>
  </si>
  <si>
    <t>不動産所得</t>
    <phoneticPr fontId="3"/>
  </si>
  <si>
    <t>MJ039</t>
  </si>
  <si>
    <t>利子所得</t>
    <phoneticPr fontId="3"/>
  </si>
  <si>
    <t>MJ040</t>
  </si>
  <si>
    <t>配当所得</t>
    <phoneticPr fontId="3"/>
  </si>
  <si>
    <t>後の項目セットしない場合
全額株式配当（利益の配当）扱いになります。</t>
    <rPh sb="0" eb="1">
      <t>アト</t>
    </rPh>
    <rPh sb="2" eb="4">
      <t>コウモク</t>
    </rPh>
    <rPh sb="10" eb="12">
      <t>バアイ</t>
    </rPh>
    <rPh sb="13" eb="15">
      <t>ゼンガク</t>
    </rPh>
    <rPh sb="15" eb="17">
      <t>カブシキ</t>
    </rPh>
    <rPh sb="17" eb="19">
      <t>ハイトウ</t>
    </rPh>
    <rPh sb="20" eb="22">
      <t>リエキ</t>
    </rPh>
    <rPh sb="23" eb="25">
      <t>ハイトウ</t>
    </rPh>
    <rPh sb="26" eb="27">
      <t>アツカ</t>
    </rPh>
    <phoneticPr fontId="13"/>
  </si>
  <si>
    <t>MJ041</t>
  </si>
  <si>
    <t>給与所得</t>
    <phoneticPr fontId="3"/>
  </si>
  <si>
    <t>MJ042</t>
  </si>
  <si>
    <t>雑・所得小計</t>
    <rPh sb="2" eb="4">
      <t>ショトク</t>
    </rPh>
    <rPh sb="4" eb="6">
      <t>ショウケイ</t>
    </rPh>
    <phoneticPr fontId="13"/>
  </si>
  <si>
    <t>MJ043</t>
  </si>
  <si>
    <t>雑・その他所得</t>
    <rPh sb="2" eb="5">
      <t>ソノタ</t>
    </rPh>
    <phoneticPr fontId="13"/>
  </si>
  <si>
    <t>MJ044</t>
  </si>
  <si>
    <t>総合譲渡・短期（差引控除前)</t>
    <rPh sb="8" eb="10">
      <t>サシヒキ</t>
    </rPh>
    <rPh sb="10" eb="12">
      <t>コウジョ</t>
    </rPh>
    <rPh sb="12" eb="13">
      <t>マエ</t>
    </rPh>
    <phoneticPr fontId="13"/>
  </si>
  <si>
    <t>第二表差引金額</t>
    <rPh sb="0" eb="1">
      <t>ダイ</t>
    </rPh>
    <rPh sb="1" eb="2">
      <t>ニ</t>
    </rPh>
    <rPh sb="2" eb="3">
      <t>ヒョウ</t>
    </rPh>
    <rPh sb="3" eb="4">
      <t>サ</t>
    </rPh>
    <rPh sb="4" eb="5">
      <t>ヒ</t>
    </rPh>
    <rPh sb="5" eb="7">
      <t>キンガク</t>
    </rPh>
    <phoneticPr fontId="3"/>
  </si>
  <si>
    <t>MJ045</t>
  </si>
  <si>
    <t>総合譲渡・長期（差引控除前）</t>
  </si>
  <si>
    <t>MJ046</t>
  </si>
  <si>
    <t>一時（控除後１／２前）</t>
    <rPh sb="9" eb="10">
      <t>マエ</t>
    </rPh>
    <phoneticPr fontId="13"/>
  </si>
  <si>
    <t>確申収入金等</t>
    <rPh sb="0" eb="2">
      <t>カクシン</t>
    </rPh>
    <rPh sb="2" eb="5">
      <t>シュウニュウキン</t>
    </rPh>
    <rPh sb="5" eb="6">
      <t>トウ</t>
    </rPh>
    <phoneticPr fontId="3"/>
  </si>
  <si>
    <t>MJ047</t>
  </si>
  <si>
    <t>総合短期＋（総合長期＋一時所得）／２</t>
    <rPh sb="0" eb="2">
      <t>ソウゴウ</t>
    </rPh>
    <rPh sb="2" eb="4">
      <t>タンキ</t>
    </rPh>
    <rPh sb="6" eb="8">
      <t>ソウゴウ</t>
    </rPh>
    <rPh sb="8" eb="10">
      <t>チョウキ</t>
    </rPh>
    <rPh sb="11" eb="12">
      <t>イチ</t>
    </rPh>
    <rPh sb="12" eb="13">
      <t>ジ</t>
    </rPh>
    <rPh sb="13" eb="15">
      <t>ショトク</t>
    </rPh>
    <phoneticPr fontId="13"/>
  </si>
  <si>
    <t>単票検算に使用します。</t>
  </si>
  <si>
    <t>MJ048</t>
  </si>
  <si>
    <t>一時所得（差引控除前）</t>
    <rPh sb="0" eb="2">
      <t>イチジ</t>
    </rPh>
    <rPh sb="2" eb="4">
      <t>ショトク</t>
    </rPh>
    <phoneticPr fontId="3"/>
  </si>
  <si>
    <t>MJ049</t>
  </si>
  <si>
    <t>雑・年金所得</t>
    <rPh sb="0" eb="1">
      <t>ザツ</t>
    </rPh>
    <rPh sb="2" eb="4">
      <t>ネンキン</t>
    </rPh>
    <rPh sb="4" eb="6">
      <t>ショトク</t>
    </rPh>
    <phoneticPr fontId="13"/>
  </si>
  <si>
    <t>MJ050</t>
  </si>
  <si>
    <t>総合課税所得合計（合計所得）</t>
    <phoneticPr fontId="3"/>
  </si>
  <si>
    <t>総合課税Ｂ申の合計所得（分離含まず・含めても構わない）</t>
    <rPh sb="0" eb="2">
      <t>ソウゴウ</t>
    </rPh>
    <rPh sb="2" eb="4">
      <t>カゼイ</t>
    </rPh>
    <rPh sb="5" eb="6">
      <t>シン</t>
    </rPh>
    <rPh sb="7" eb="9">
      <t>ゴウケイ</t>
    </rPh>
    <rPh sb="9" eb="11">
      <t>ショトク</t>
    </rPh>
    <rPh sb="12" eb="14">
      <t>ブンリ</t>
    </rPh>
    <rPh sb="14" eb="15">
      <t>フク</t>
    </rPh>
    <rPh sb="18" eb="19">
      <t>フク</t>
    </rPh>
    <rPh sb="22" eb="23">
      <t>カマ</t>
    </rPh>
    <phoneticPr fontId="3"/>
  </si>
  <si>
    <t>MJ051</t>
  </si>
  <si>
    <t>総合譲渡・短期（特後所得)</t>
    <rPh sb="8" eb="10">
      <t>トクゴ</t>
    </rPh>
    <rPh sb="10" eb="12">
      <t>ショトク</t>
    </rPh>
    <phoneticPr fontId="13"/>
  </si>
  <si>
    <t>MJ052</t>
  </si>
  <si>
    <t>総合譲渡・長期（特後所得１／２前）</t>
    <rPh sb="15" eb="16">
      <t>マエ</t>
    </rPh>
    <phoneticPr fontId="3"/>
  </si>
  <si>
    <t>MJ053</t>
  </si>
  <si>
    <t>分離短期・一般（特前）</t>
    <phoneticPr fontId="3"/>
  </si>
  <si>
    <t>特前</t>
    <rPh sb="0" eb="1">
      <t>トク</t>
    </rPh>
    <rPh sb="1" eb="2">
      <t>マエ</t>
    </rPh>
    <phoneticPr fontId="13"/>
  </si>
  <si>
    <t>MJ054</t>
  </si>
  <si>
    <t>分離短期・軽減（特前）</t>
    <phoneticPr fontId="3"/>
  </si>
  <si>
    <t>MJ055</t>
  </si>
  <si>
    <t>分離長期・一般（特前）</t>
    <phoneticPr fontId="3"/>
  </si>
  <si>
    <t>MJ056</t>
  </si>
  <si>
    <t>分離長期・特定（特前）</t>
    <phoneticPr fontId="3"/>
  </si>
  <si>
    <t>MJ057</t>
  </si>
  <si>
    <t>分離長期・軽課（特前）</t>
    <phoneticPr fontId="3"/>
  </si>
  <si>
    <t>MJ058</t>
  </si>
  <si>
    <t>分離短期・一般（特後）</t>
    <phoneticPr fontId="3"/>
  </si>
  <si>
    <t>MJ059</t>
  </si>
  <si>
    <t>分離短期・軽減（特後）</t>
    <phoneticPr fontId="3"/>
  </si>
  <si>
    <t>MJ060</t>
  </si>
  <si>
    <t>分離長期・一般（特後）</t>
    <phoneticPr fontId="3"/>
  </si>
  <si>
    <t>MJ061</t>
  </si>
  <si>
    <t>分離長期・特定（特後）</t>
    <phoneticPr fontId="3"/>
  </si>
  <si>
    <t>MJ062</t>
  </si>
  <si>
    <t>分離長期・軽課（特後）</t>
    <phoneticPr fontId="3"/>
  </si>
  <si>
    <t>MJ063</t>
  </si>
  <si>
    <t>株式（一般分）所得</t>
    <rPh sb="3" eb="5">
      <t>イッパン</t>
    </rPh>
    <rPh sb="5" eb="6">
      <t>ブン</t>
    </rPh>
    <rPh sb="7" eb="9">
      <t>ショトク</t>
    </rPh>
    <phoneticPr fontId="13"/>
  </si>
  <si>
    <t>MJ064</t>
  </si>
  <si>
    <t>株式（上場分）所得</t>
    <rPh sb="3" eb="5">
      <t>ジョウジョウ</t>
    </rPh>
    <rPh sb="5" eb="6">
      <t>ブン</t>
    </rPh>
    <phoneticPr fontId="13"/>
  </si>
  <si>
    <t>通算後（マイナスの場合は上場株配当と）</t>
    <rPh sb="0" eb="2">
      <t>ツウサン</t>
    </rPh>
    <rPh sb="2" eb="3">
      <t>ゴ</t>
    </rPh>
    <rPh sb="9" eb="11">
      <t>バアイ</t>
    </rPh>
    <rPh sb="15" eb="17">
      <t>ハイトウ</t>
    </rPh>
    <phoneticPr fontId="3"/>
  </si>
  <si>
    <t>MJ065</t>
  </si>
  <si>
    <t>株式（上場株式配当）所得</t>
    <rPh sb="3" eb="5">
      <t>ジョウジョウ</t>
    </rPh>
    <rPh sb="5" eb="7">
      <t>カブシキ</t>
    </rPh>
    <rPh sb="7" eb="9">
      <t>ハイトウ</t>
    </rPh>
    <phoneticPr fontId="13"/>
  </si>
  <si>
    <t>通算後（上場株マイナスと）</t>
    <rPh sb="0" eb="2">
      <t>ツウサン</t>
    </rPh>
    <rPh sb="2" eb="3">
      <t>ゴ</t>
    </rPh>
    <rPh sb="4" eb="7">
      <t>ジョウジョウカブ</t>
    </rPh>
    <phoneticPr fontId="3"/>
  </si>
  <si>
    <t>MJ066</t>
  </si>
  <si>
    <t>先物取引所得</t>
    <rPh sb="0" eb="2">
      <t>サキモノ</t>
    </rPh>
    <rPh sb="2" eb="4">
      <t>トリヒキ</t>
    </rPh>
    <phoneticPr fontId="13"/>
  </si>
  <si>
    <t>MJ067</t>
  </si>
  <si>
    <t>山林所得</t>
    <phoneticPr fontId="3"/>
  </si>
  <si>
    <t>特後（総合課税から食われる場合は特後損前）</t>
    <rPh sb="0" eb="2">
      <t>トクゴ</t>
    </rPh>
    <rPh sb="3" eb="5">
      <t>ソウゴウ</t>
    </rPh>
    <rPh sb="5" eb="7">
      <t>カゼイ</t>
    </rPh>
    <rPh sb="9" eb="10">
      <t>ク</t>
    </rPh>
    <rPh sb="13" eb="15">
      <t>バアイ</t>
    </rPh>
    <phoneticPr fontId="13"/>
  </si>
  <si>
    <t>MJ068</t>
  </si>
  <si>
    <t>退職所得</t>
    <phoneticPr fontId="3"/>
  </si>
  <si>
    <t>特後１／２後（総合課税から食われる場合は損前）</t>
    <rPh sb="0" eb="2">
      <t>トクゴ</t>
    </rPh>
    <rPh sb="5" eb="6">
      <t>ゴ</t>
    </rPh>
    <rPh sb="13" eb="14">
      <t>ク</t>
    </rPh>
    <phoneticPr fontId="13"/>
  </si>
  <si>
    <t>MJ069</t>
  </si>
  <si>
    <t>分離牛所得</t>
    <rPh sb="3" eb="5">
      <t>ショトク</t>
    </rPh>
    <phoneticPr fontId="13"/>
  </si>
  <si>
    <t>100万超分の免税対象所得で免税所得の内書(合算時未使用)</t>
    <rPh sb="3" eb="4">
      <t>マン</t>
    </rPh>
    <rPh sb="4" eb="5">
      <t>チョウ</t>
    </rPh>
    <rPh sb="5" eb="6">
      <t>ブン</t>
    </rPh>
    <rPh sb="7" eb="9">
      <t>メンゼイ</t>
    </rPh>
    <rPh sb="9" eb="11">
      <t>タイショウ</t>
    </rPh>
    <rPh sb="11" eb="13">
      <t>ショトク</t>
    </rPh>
    <rPh sb="14" eb="16">
      <t>メンゼイ</t>
    </rPh>
    <rPh sb="16" eb="18">
      <t>ショトク</t>
    </rPh>
    <rPh sb="19" eb="20">
      <t>ウチ</t>
    </rPh>
    <rPh sb="20" eb="21">
      <t>ショ</t>
    </rPh>
    <rPh sb="22" eb="25">
      <t>ガッサンジ</t>
    </rPh>
    <rPh sb="25" eb="28">
      <t>ミシヨウ</t>
    </rPh>
    <phoneticPr fontId="13"/>
  </si>
  <si>
    <t>MJ070</t>
  </si>
  <si>
    <t>非課税所得</t>
    <rPh sb="0" eb="3">
      <t>ヒカゼイ</t>
    </rPh>
    <rPh sb="3" eb="5">
      <t>ショトク</t>
    </rPh>
    <phoneticPr fontId="13"/>
  </si>
  <si>
    <t>MJ071</t>
  </si>
  <si>
    <t>雑・業務所得</t>
    <rPh sb="0" eb="1">
      <t>ザツ</t>
    </rPh>
    <rPh sb="2" eb="4">
      <t>ギョウム</t>
    </rPh>
    <rPh sb="4" eb="6">
      <t>ショトク</t>
    </rPh>
    <phoneticPr fontId="13"/>
  </si>
  <si>
    <t>MJ072</t>
  </si>
  <si>
    <t>修正前の第３期分の税額</t>
    <phoneticPr fontId="3"/>
  </si>
  <si>
    <t>MJ073</t>
  </si>
  <si>
    <t>第３期分の税額の増加額</t>
    <phoneticPr fontId="3"/>
  </si>
  <si>
    <t>MJ074</t>
  </si>
  <si>
    <t>合計所得</t>
  </si>
  <si>
    <t>分離込みの合計所得金額を抽出。KSKの損失で合計所得が省略されている場合は補記が必要です。</t>
    <rPh sb="9" eb="11">
      <t>キンガク</t>
    </rPh>
    <phoneticPr fontId="3"/>
  </si>
  <si>
    <t>MJ075</t>
  </si>
  <si>
    <t>総合譲渡短期特別控除</t>
  </si>
  <si>
    <t>収用控除ありは手修正必要</t>
    <rPh sb="0" eb="2">
      <t>シュウヨウ</t>
    </rPh>
    <rPh sb="2" eb="4">
      <t>コウジョ</t>
    </rPh>
    <rPh sb="7" eb="8">
      <t>テ</t>
    </rPh>
    <rPh sb="8" eb="10">
      <t>シュウセイ</t>
    </rPh>
    <rPh sb="10" eb="12">
      <t>ヒツヨウ</t>
    </rPh>
    <phoneticPr fontId="3"/>
  </si>
  <si>
    <t>MJ076</t>
  </si>
  <si>
    <t>総合譲渡長期特別控除</t>
  </si>
  <si>
    <t>収用控除ありは手修正必要</t>
  </si>
  <si>
    <t>MJ077</t>
  </si>
  <si>
    <t>一時所得特別控除</t>
  </si>
  <si>
    <t>MJ078</t>
  </si>
  <si>
    <t>分離短期・一般(特別控除)</t>
    <phoneticPr fontId="3"/>
  </si>
  <si>
    <t>MJ079</t>
  </si>
  <si>
    <t>分離短期・軽減(特別控除)</t>
    <phoneticPr fontId="3"/>
  </si>
  <si>
    <t>MJ080</t>
  </si>
  <si>
    <t>分離長期・一般(特別控除)</t>
    <phoneticPr fontId="3"/>
  </si>
  <si>
    <t>MJ081</t>
  </si>
  <si>
    <t>分離長期・特定(特別控除)</t>
    <phoneticPr fontId="3"/>
  </si>
  <si>
    <t>MJ082</t>
  </si>
  <si>
    <t>分離長期・軽課(特別控除)</t>
    <phoneticPr fontId="3"/>
  </si>
  <si>
    <t>MJ083</t>
  </si>
  <si>
    <t>上場株式特別控除</t>
    <rPh sb="0" eb="2">
      <t>ジョウジョウ</t>
    </rPh>
    <rPh sb="2" eb="4">
      <t>カブシキ</t>
    </rPh>
    <rPh sb="4" eb="6">
      <t>トクベツ</t>
    </rPh>
    <rPh sb="6" eb="8">
      <t>コウジョ</t>
    </rPh>
    <phoneticPr fontId="13"/>
  </si>
  <si>
    <t>廃止</t>
    <rPh sb="0" eb="2">
      <t>ハイシ</t>
    </rPh>
    <phoneticPr fontId="13"/>
  </si>
  <si>
    <t>MJ084</t>
  </si>
  <si>
    <t>山林所得特別控除</t>
  </si>
  <si>
    <t>MJ085</t>
    <phoneticPr fontId="3"/>
  </si>
  <si>
    <t>分離譲渡・特定譲渡損失</t>
    <rPh sb="0" eb="2">
      <t>ブンリ</t>
    </rPh>
    <rPh sb="2" eb="4">
      <t>ジョウト</t>
    </rPh>
    <rPh sb="5" eb="7">
      <t>トクテイ</t>
    </rPh>
    <rPh sb="7" eb="9">
      <t>ジョウト</t>
    </rPh>
    <rPh sb="9" eb="11">
      <t>ソンシツ</t>
    </rPh>
    <phoneticPr fontId="13"/>
  </si>
  <si>
    <t>総合課税と損通する額（±補正します）検算使用計算無。</t>
    <rPh sb="0" eb="2">
      <t>ソウゴウ</t>
    </rPh>
    <rPh sb="2" eb="4">
      <t>カゼイ</t>
    </rPh>
    <rPh sb="5" eb="6">
      <t>ソン</t>
    </rPh>
    <rPh sb="6" eb="7">
      <t>ツウ</t>
    </rPh>
    <rPh sb="9" eb="10">
      <t>ガク</t>
    </rPh>
    <rPh sb="12" eb="14">
      <t>ホセイ</t>
    </rPh>
    <rPh sb="18" eb="20">
      <t>ケンザン</t>
    </rPh>
    <rPh sb="20" eb="22">
      <t>シヨウ</t>
    </rPh>
    <rPh sb="22" eb="24">
      <t>ケイサン</t>
    </rPh>
    <rPh sb="24" eb="25">
      <t>ナ</t>
    </rPh>
    <phoneticPr fontId="13"/>
  </si>
  <si>
    <t>MJ086</t>
  </si>
  <si>
    <t>専従者給与収入</t>
    <rPh sb="5" eb="7">
      <t>シュウニュウ</t>
    </rPh>
    <phoneticPr fontId="13"/>
  </si>
  <si>
    <t>給与収入内訳</t>
    <rPh sb="0" eb="2">
      <t>キュウヨ</t>
    </rPh>
    <rPh sb="2" eb="4">
      <t>シュウニュウ</t>
    </rPh>
    <rPh sb="4" eb="6">
      <t>ウチワケ</t>
    </rPh>
    <phoneticPr fontId="13"/>
  </si>
  <si>
    <t>MJ087</t>
  </si>
  <si>
    <t>特定支出（給与）</t>
    <rPh sb="5" eb="7">
      <t>キュウヨ</t>
    </rPh>
    <phoneticPr fontId="13"/>
  </si>
  <si>
    <t>支出額</t>
    <rPh sb="0" eb="3">
      <t>シシュツガク</t>
    </rPh>
    <phoneticPr fontId="13"/>
  </si>
  <si>
    <t>MJ088</t>
  </si>
  <si>
    <t>利益の配当（所得）</t>
    <rPh sb="0" eb="2">
      <t>リエキ</t>
    </rPh>
    <rPh sb="3" eb="5">
      <t>ハイトウ</t>
    </rPh>
    <rPh sb="6" eb="8">
      <t>ショトク</t>
    </rPh>
    <phoneticPr fontId="13"/>
  </si>
  <si>
    <t>MJ089</t>
  </si>
  <si>
    <t>一般外貨投信（所得）</t>
    <rPh sb="0" eb="2">
      <t>イッパン</t>
    </rPh>
    <rPh sb="2" eb="4">
      <t>ガイカ</t>
    </rPh>
    <rPh sb="4" eb="6">
      <t>トウシン</t>
    </rPh>
    <rPh sb="7" eb="9">
      <t>ショトク</t>
    </rPh>
    <phoneticPr fontId="13"/>
  </si>
  <si>
    <t>MJ090</t>
  </si>
  <si>
    <t>私募証券投信（所得）</t>
    <rPh sb="0" eb="2">
      <t>シボ</t>
    </rPh>
    <rPh sb="2" eb="4">
      <t>ショウケン</t>
    </rPh>
    <rPh sb="4" eb="6">
      <t>トウシン</t>
    </rPh>
    <rPh sb="7" eb="9">
      <t>ショトク</t>
    </rPh>
    <phoneticPr fontId="13"/>
  </si>
  <si>
    <t>MJ091</t>
  </si>
  <si>
    <t>特定外貨投信（所得）</t>
    <rPh sb="0" eb="2">
      <t>トクテイ</t>
    </rPh>
    <rPh sb="2" eb="4">
      <t>ガイカ</t>
    </rPh>
    <rPh sb="4" eb="6">
      <t>トウシン</t>
    </rPh>
    <rPh sb="7" eb="9">
      <t>ショトク</t>
    </rPh>
    <phoneticPr fontId="13"/>
  </si>
  <si>
    <t>MJ092</t>
  </si>
  <si>
    <t>特定居住用譲渡損失の借入金残高</t>
    <rPh sb="0" eb="2">
      <t>トクテイ</t>
    </rPh>
    <rPh sb="2" eb="5">
      <t>キョジュウヨウ</t>
    </rPh>
    <rPh sb="5" eb="7">
      <t>ジョウト</t>
    </rPh>
    <rPh sb="7" eb="9">
      <t>ソンシツ</t>
    </rPh>
    <rPh sb="10" eb="13">
      <t>カリイレキン</t>
    </rPh>
    <rPh sb="13" eb="15">
      <t>ザンダカ</t>
    </rPh>
    <phoneticPr fontId="13"/>
  </si>
  <si>
    <t>特定譲渡損の場合にセット</t>
    <rPh sb="0" eb="2">
      <t>トクテイ</t>
    </rPh>
    <rPh sb="2" eb="4">
      <t>ジョウト</t>
    </rPh>
    <rPh sb="4" eb="5">
      <t>ソン</t>
    </rPh>
    <rPh sb="6" eb="8">
      <t>バアイ</t>
    </rPh>
    <phoneticPr fontId="3"/>
  </si>
  <si>
    <t>MJ093</t>
  </si>
  <si>
    <t>総合課税所得金額</t>
    <rPh sb="0" eb="2">
      <t>ソウゴウ</t>
    </rPh>
    <rPh sb="2" eb="4">
      <t>カゼイ</t>
    </rPh>
    <rPh sb="4" eb="6">
      <t>ショトク</t>
    </rPh>
    <rPh sb="6" eb="8">
      <t>キンガク</t>
    </rPh>
    <phoneticPr fontId="13"/>
  </si>
  <si>
    <t>総合課税課税標準額</t>
    <rPh sb="0" eb="2">
      <t>ソウゴウ</t>
    </rPh>
    <rPh sb="2" eb="4">
      <t>カゼイ</t>
    </rPh>
    <rPh sb="4" eb="6">
      <t>カゼイ</t>
    </rPh>
    <rPh sb="6" eb="9">
      <t>ヒョウジュンガク</t>
    </rPh>
    <phoneticPr fontId="13"/>
  </si>
  <si>
    <t>MJ094</t>
  </si>
  <si>
    <t>山林課税標準額</t>
    <rPh sb="0" eb="2">
      <t>サンリン</t>
    </rPh>
    <rPh sb="4" eb="7">
      <t>ヒョウジュンガク</t>
    </rPh>
    <phoneticPr fontId="13"/>
  </si>
  <si>
    <t>山林課税標準額</t>
    <rPh sb="0" eb="2">
      <t>サンリン</t>
    </rPh>
    <rPh sb="2" eb="4">
      <t>カゼイ</t>
    </rPh>
    <rPh sb="4" eb="7">
      <t>ヒョウジュンガク</t>
    </rPh>
    <phoneticPr fontId="13"/>
  </si>
  <si>
    <t>MJ095</t>
  </si>
  <si>
    <t>退職課税標準額</t>
    <rPh sb="0" eb="2">
      <t>タイショク</t>
    </rPh>
    <rPh sb="4" eb="7">
      <t>ヒョウジュンガク</t>
    </rPh>
    <phoneticPr fontId="13"/>
  </si>
  <si>
    <t>退職課税標準額</t>
    <rPh sb="0" eb="2">
      <t>タイショク</t>
    </rPh>
    <rPh sb="2" eb="4">
      <t>カゼイ</t>
    </rPh>
    <rPh sb="4" eb="7">
      <t>ヒョウジュンガク</t>
    </rPh>
    <phoneticPr fontId="13"/>
  </si>
  <si>
    <t>MJ096</t>
  </si>
  <si>
    <t>短期譲渡課税標準額</t>
    <rPh sb="0" eb="2">
      <t>タンキ</t>
    </rPh>
    <rPh sb="2" eb="4">
      <t>ジョウト</t>
    </rPh>
    <rPh sb="4" eb="6">
      <t>カゼイ</t>
    </rPh>
    <rPh sb="6" eb="9">
      <t>ヒョウジュンガク</t>
    </rPh>
    <phoneticPr fontId="3"/>
  </si>
  <si>
    <t>MJ097</t>
  </si>
  <si>
    <t>長期譲渡課税標準額</t>
    <rPh sb="0" eb="2">
      <t>チョウキ</t>
    </rPh>
    <rPh sb="2" eb="4">
      <t>ジョウト</t>
    </rPh>
    <rPh sb="4" eb="6">
      <t>カゼイ</t>
    </rPh>
    <rPh sb="6" eb="9">
      <t>ヒョウジュンガク</t>
    </rPh>
    <phoneticPr fontId="3"/>
  </si>
  <si>
    <t>MJ098</t>
  </si>
  <si>
    <t>株式譲渡課税標準額</t>
    <rPh sb="0" eb="2">
      <t>カブシキ</t>
    </rPh>
    <rPh sb="2" eb="4">
      <t>ジョウト</t>
    </rPh>
    <rPh sb="4" eb="6">
      <t>カゼイ</t>
    </rPh>
    <rPh sb="6" eb="9">
      <t>ヒョウジュンガク</t>
    </rPh>
    <phoneticPr fontId="3"/>
  </si>
  <si>
    <t>MJ099</t>
  </si>
  <si>
    <t>上株配当課税標準額</t>
    <rPh sb="0" eb="2">
      <t>ジョウカブ</t>
    </rPh>
    <rPh sb="2" eb="4">
      <t>ハイトウ</t>
    </rPh>
    <rPh sb="4" eb="6">
      <t>カゼイ</t>
    </rPh>
    <rPh sb="6" eb="9">
      <t>ヒョウジュンガク</t>
    </rPh>
    <phoneticPr fontId="3"/>
  </si>
  <si>
    <t>MJ100</t>
  </si>
  <si>
    <t>先物取引課税標準額</t>
    <rPh sb="0" eb="9">
      <t>サキモノトリヒキカゼイヒョウジュンガク</t>
    </rPh>
    <phoneticPr fontId="3"/>
  </si>
  <si>
    <t>MJ101</t>
  </si>
  <si>
    <t>　予約</t>
    <rPh sb="1" eb="3">
      <t>ヨヤク</t>
    </rPh>
    <phoneticPr fontId="13"/>
  </si>
  <si>
    <t>MJ102</t>
  </si>
  <si>
    <t>雑損控除・控除</t>
  </si>
  <si>
    <t>国税対象控除額</t>
    <rPh sb="0" eb="2">
      <t>コクゼイ</t>
    </rPh>
    <rPh sb="2" eb="4">
      <t>タイショウ</t>
    </rPh>
    <rPh sb="4" eb="7">
      <t>コウジョガク</t>
    </rPh>
    <phoneticPr fontId="3"/>
  </si>
  <si>
    <t>MJ103</t>
  </si>
  <si>
    <t>雑損控除・損失額</t>
  </si>
  <si>
    <t>MJ104</t>
  </si>
  <si>
    <t>雑損控除・補てん金額</t>
    <rPh sb="5" eb="6">
      <t>ホ</t>
    </rPh>
    <rPh sb="8" eb="9">
      <t>キン</t>
    </rPh>
    <rPh sb="9" eb="10">
      <t>ガク</t>
    </rPh>
    <phoneticPr fontId="13"/>
  </si>
  <si>
    <t>MJ105</t>
  </si>
  <si>
    <t>雑損控除・関連支出</t>
  </si>
  <si>
    <t>MJ106</t>
  </si>
  <si>
    <t>医療費控除・控除</t>
  </si>
  <si>
    <t>MJ107</t>
  </si>
  <si>
    <t>医療費控除・支払医療費</t>
    <rPh sb="6" eb="8">
      <t>シハラ</t>
    </rPh>
    <rPh sb="8" eb="11">
      <t>イリョウヒ</t>
    </rPh>
    <phoneticPr fontId="13"/>
  </si>
  <si>
    <t>MJ108</t>
  </si>
  <si>
    <t>医療費控除・補てん金額</t>
    <rPh sb="6" eb="7">
      <t>ホ</t>
    </rPh>
    <rPh sb="9" eb="11">
      <t>キンガク</t>
    </rPh>
    <phoneticPr fontId="13"/>
  </si>
  <si>
    <t>MJ109</t>
  </si>
  <si>
    <t>社会保険料控除</t>
    <rPh sb="5" eb="7">
      <t>コウジョ</t>
    </rPh>
    <phoneticPr fontId="3"/>
  </si>
  <si>
    <t>MJ110</t>
  </si>
  <si>
    <t>　予備</t>
  </si>
  <si>
    <t>MJ111</t>
  </si>
  <si>
    <t>MJ112</t>
  </si>
  <si>
    <t>MJ113</t>
  </si>
  <si>
    <t>MJ114</t>
  </si>
  <si>
    <t>生命保険・新一般支払</t>
    <rPh sb="5" eb="6">
      <t>シン</t>
    </rPh>
    <phoneticPr fontId="3"/>
  </si>
  <si>
    <t>MJ115</t>
  </si>
  <si>
    <t>生命保険・新個人支払</t>
    <rPh sb="5" eb="6">
      <t>シン</t>
    </rPh>
    <phoneticPr fontId="3"/>
  </si>
  <si>
    <t>MJ116</t>
  </si>
  <si>
    <t>MJ118</t>
  </si>
  <si>
    <t>生命保険・旧一般支払</t>
    <rPh sb="5" eb="6">
      <t>キュウ</t>
    </rPh>
    <phoneticPr fontId="3"/>
  </si>
  <si>
    <t>MJ119</t>
  </si>
  <si>
    <t>生命保険・旧個人支払</t>
    <rPh sb="5" eb="6">
      <t>キュウ</t>
    </rPh>
    <phoneticPr fontId="3"/>
  </si>
  <si>
    <t>地震保険・控除</t>
    <rPh sb="0" eb="2">
      <t>ジシン</t>
    </rPh>
    <phoneticPr fontId="13"/>
  </si>
  <si>
    <t>MJ121</t>
  </si>
  <si>
    <t>地震保険・地震保険支払</t>
    <rPh sb="5" eb="7">
      <t>ジシン</t>
    </rPh>
    <rPh sb="7" eb="9">
      <t>ホケン</t>
    </rPh>
    <phoneticPr fontId="13"/>
  </si>
  <si>
    <t>MJ122</t>
  </si>
  <si>
    <t>地震保険・旧長期損保支払</t>
    <rPh sb="5" eb="6">
      <t>キュウ</t>
    </rPh>
    <rPh sb="8" eb="10">
      <t>ソンポ</t>
    </rPh>
    <phoneticPr fontId="13"/>
  </si>
  <si>
    <t>MJ123</t>
  </si>
  <si>
    <t>MJ124</t>
  </si>
  <si>
    <t>寄附金控除・控除</t>
    <phoneticPr fontId="3"/>
  </si>
  <si>
    <t>MJ125</t>
  </si>
  <si>
    <t>寄附金控除・支払金額</t>
    <rPh sb="6" eb="8">
      <t>シハラ</t>
    </rPh>
    <rPh sb="8" eb="10">
      <t>キンガク</t>
    </rPh>
    <phoneticPr fontId="13"/>
  </si>
  <si>
    <t>国税対象支払額</t>
    <rPh sb="0" eb="2">
      <t>コクゼイ</t>
    </rPh>
    <rPh sb="2" eb="4">
      <t>タイショウ</t>
    </rPh>
    <rPh sb="4" eb="7">
      <t>シハライガク</t>
    </rPh>
    <phoneticPr fontId="3"/>
  </si>
  <si>
    <t>MJ126</t>
  </si>
  <si>
    <t>住民税該当分で都道府県・市区町村、日赤分合計</t>
    <rPh sb="0" eb="3">
      <t>ジュウミンゼイ</t>
    </rPh>
    <rPh sb="3" eb="5">
      <t>ガイトウ</t>
    </rPh>
    <rPh sb="5" eb="6">
      <t>ブン</t>
    </rPh>
    <rPh sb="7" eb="11">
      <t>トドウフケン</t>
    </rPh>
    <rPh sb="12" eb="16">
      <t>シクチョウソン</t>
    </rPh>
    <rPh sb="17" eb="19">
      <t>ニッセキ</t>
    </rPh>
    <rPh sb="19" eb="20">
      <t>ブン</t>
    </rPh>
    <rPh sb="20" eb="22">
      <t>ゴウケイ</t>
    </rPh>
    <phoneticPr fontId="13"/>
  </si>
  <si>
    <t>MJ128</t>
  </si>
  <si>
    <t>配偶者控除</t>
  </si>
  <si>
    <t>MJ130</t>
  </si>
  <si>
    <t>MJ131</t>
  </si>
  <si>
    <t>扶養控除</t>
  </si>
  <si>
    <t>控除額の判定は行いません。後方Fdataとの照合のみ実施。</t>
    <rPh sb="0" eb="3">
      <t>コウジョガク</t>
    </rPh>
    <rPh sb="4" eb="6">
      <t>ハンテイ</t>
    </rPh>
    <rPh sb="7" eb="8">
      <t>オコナ</t>
    </rPh>
    <rPh sb="13" eb="15">
      <t>コウホウ</t>
    </rPh>
    <rPh sb="22" eb="24">
      <t>ショウゴウ</t>
    </rPh>
    <rPh sb="26" eb="28">
      <t>ジッシ</t>
    </rPh>
    <phoneticPr fontId="13"/>
  </si>
  <si>
    <t>MJ132</t>
  </si>
  <si>
    <t>本人控除・老年者</t>
  </si>
  <si>
    <t>MJ133</t>
  </si>
  <si>
    <t>本人控除・寡婦ひとり親</t>
    <rPh sb="10" eb="11">
      <t>オヤ</t>
    </rPh>
    <phoneticPr fontId="3"/>
  </si>
  <si>
    <t>MJ134</t>
  </si>
  <si>
    <t>本人控除・勤労学生</t>
  </si>
  <si>
    <t>↓</t>
  </si>
  <si>
    <t>MJ135</t>
  </si>
  <si>
    <t>本人控除・障害者控除</t>
    <rPh sb="5" eb="8">
      <t>ショウガイシャ</t>
    </rPh>
    <rPh sb="8" eb="10">
      <t>コウジョ</t>
    </rPh>
    <phoneticPr fontId="13"/>
  </si>
  <si>
    <t>MJ136</t>
  </si>
  <si>
    <t>本人控除・勤労学生＋障害者</t>
    <rPh sb="5" eb="7">
      <t>キンロウ</t>
    </rPh>
    <rPh sb="7" eb="9">
      <t>ガクセイ</t>
    </rPh>
    <rPh sb="12" eb="13">
      <t>シャ</t>
    </rPh>
    <phoneticPr fontId="13"/>
  </si>
  <si>
    <t>MJ137</t>
  </si>
  <si>
    <t>寄附金控除・住民税該当控除額</t>
    <rPh sb="6" eb="9">
      <t>ジュウミンゼイ</t>
    </rPh>
    <rPh sb="9" eb="11">
      <t>ガイトウ</t>
    </rPh>
    <rPh sb="11" eb="13">
      <t>コウジョ</t>
    </rPh>
    <rPh sb="13" eb="14">
      <t>ガク</t>
    </rPh>
    <phoneticPr fontId="13"/>
  </si>
  <si>
    <t>MJ138</t>
  </si>
  <si>
    <t>市区町村民税から税額控除になる支払額(認定外NPO含む)</t>
    <rPh sb="0" eb="4">
      <t>シクチョウソン</t>
    </rPh>
    <rPh sb="4" eb="5">
      <t>ミン</t>
    </rPh>
    <rPh sb="5" eb="6">
      <t>ゼイ</t>
    </rPh>
    <rPh sb="8" eb="10">
      <t>ゼイガク</t>
    </rPh>
    <rPh sb="10" eb="12">
      <t>コウジョ</t>
    </rPh>
    <rPh sb="15" eb="18">
      <t>シハライガク</t>
    </rPh>
    <rPh sb="19" eb="22">
      <t>ニンテイガイ</t>
    </rPh>
    <rPh sb="25" eb="26">
      <t>フク</t>
    </rPh>
    <phoneticPr fontId="3"/>
  </si>
  <si>
    <t>MJ139</t>
  </si>
  <si>
    <t>都道府県民税から税額控除になる支払額(認定外NPO含む)</t>
    <rPh sb="0" eb="4">
      <t>トドウフケン</t>
    </rPh>
    <rPh sb="4" eb="5">
      <t>ミン</t>
    </rPh>
    <rPh sb="5" eb="6">
      <t>ゼイ</t>
    </rPh>
    <phoneticPr fontId="3"/>
  </si>
  <si>
    <t>MJ140</t>
  </si>
  <si>
    <t>寄附金控除・ふるさと納税分</t>
    <rPh sb="10" eb="12">
      <t>ノウゼイ</t>
    </rPh>
    <rPh sb="12" eb="13">
      <t>ブン</t>
    </rPh>
    <phoneticPr fontId="13"/>
  </si>
  <si>
    <t>ふるさと納税適用分の支払額</t>
    <rPh sb="4" eb="6">
      <t>ノウゼイ</t>
    </rPh>
    <rPh sb="6" eb="8">
      <t>テキヨウ</t>
    </rPh>
    <rPh sb="8" eb="9">
      <t>ブン</t>
    </rPh>
    <rPh sb="10" eb="13">
      <t>シハライガク</t>
    </rPh>
    <phoneticPr fontId="3"/>
  </si>
  <si>
    <t>MJ141</t>
  </si>
  <si>
    <t>MJ142</t>
  </si>
  <si>
    <t>MJ143</t>
  </si>
  <si>
    <t>控除小計（Ａ申⑯、Ｂ申㉑）</t>
    <rPh sb="0" eb="2">
      <t>コウジョ</t>
    </rPh>
    <rPh sb="2" eb="4">
      <t>ショウケイ</t>
    </rPh>
    <rPh sb="6" eb="7">
      <t>シン</t>
    </rPh>
    <rPh sb="10" eb="11">
      <t>シン</t>
    </rPh>
    <phoneticPr fontId="13"/>
  </si>
  <si>
    <t>小計は控除合計－雑医寄（未使用）</t>
    <rPh sb="0" eb="2">
      <t>ショウケイ</t>
    </rPh>
    <rPh sb="3" eb="5">
      <t>コウジョ</t>
    </rPh>
    <rPh sb="5" eb="7">
      <t>ゴウケイ</t>
    </rPh>
    <rPh sb="8" eb="11">
      <t>ザツイキ</t>
    </rPh>
    <rPh sb="12" eb="15">
      <t>ミシヨウ</t>
    </rPh>
    <phoneticPr fontId="3"/>
  </si>
  <si>
    <t>MJ144</t>
  </si>
  <si>
    <t>基礎控除</t>
  </si>
  <si>
    <t>給報スルー条件からは除外することにしました。</t>
    <rPh sb="0" eb="2">
      <t>キュウホウ</t>
    </rPh>
    <rPh sb="5" eb="7">
      <t>ジョウケン</t>
    </rPh>
    <rPh sb="10" eb="12">
      <t>ジョガイ</t>
    </rPh>
    <phoneticPr fontId="3"/>
  </si>
  <si>
    <t>MJ145</t>
  </si>
  <si>
    <t>控除合計</t>
  </si>
  <si>
    <t>確申で控除⑯比較申給合算をするなら必須</t>
    <rPh sb="0" eb="2">
      <t>カクシン</t>
    </rPh>
    <rPh sb="3" eb="5">
      <t>コウジョ</t>
    </rPh>
    <rPh sb="6" eb="8">
      <t>ヒカク</t>
    </rPh>
    <rPh sb="8" eb="10">
      <t>シンキュウ</t>
    </rPh>
    <rPh sb="10" eb="12">
      <t>ガッサン</t>
    </rPh>
    <rPh sb="17" eb="19">
      <t>ヒッス</t>
    </rPh>
    <phoneticPr fontId="3"/>
  </si>
  <si>
    <t>MJ146</t>
  </si>
  <si>
    <t>総税額合計</t>
  </si>
  <si>
    <t>住申では控除合計がパンチされない事が多いため、</t>
    <rPh sb="0" eb="2">
      <t>ジュウシン</t>
    </rPh>
    <rPh sb="4" eb="6">
      <t>コウジョ</t>
    </rPh>
    <rPh sb="6" eb="8">
      <t>ゴウケイ</t>
    </rPh>
    <rPh sb="16" eb="17">
      <t>コト</t>
    </rPh>
    <rPh sb="18" eb="19">
      <t>オオ</t>
    </rPh>
    <phoneticPr fontId="3"/>
  </si>
  <si>
    <t>MJ147</t>
  </si>
  <si>
    <t>専従者控除合計</t>
    <rPh sb="5" eb="7">
      <t>ゴウケイ</t>
    </rPh>
    <phoneticPr fontId="13"/>
  </si>
  <si>
    <t>控除⑯チェック機能をスキップしています。</t>
    <rPh sb="0" eb="2">
      <t>コウジョ</t>
    </rPh>
    <rPh sb="7" eb="9">
      <t>キノウ</t>
    </rPh>
    <phoneticPr fontId="3"/>
  </si>
  <si>
    <t>MJ148</t>
  </si>
  <si>
    <t>配専（人数）</t>
  </si>
  <si>
    <t>人的控除未記載の申告書通りに適用する場合には、</t>
    <rPh sb="0" eb="2">
      <t>ジンテキ</t>
    </rPh>
    <rPh sb="2" eb="4">
      <t>コウジョ</t>
    </rPh>
    <rPh sb="4" eb="7">
      <t>ミキサイ</t>
    </rPh>
    <rPh sb="8" eb="11">
      <t>シンコクショ</t>
    </rPh>
    <rPh sb="11" eb="12">
      <t>ドオ</t>
    </rPh>
    <rPh sb="14" eb="16">
      <t>テキヨウ</t>
    </rPh>
    <rPh sb="18" eb="20">
      <t>バアイ</t>
    </rPh>
    <phoneticPr fontId="3"/>
  </si>
  <si>
    <t>MJ149</t>
  </si>
  <si>
    <t>他専（人数）</t>
  </si>
  <si>
    <t>MJ150</t>
  </si>
  <si>
    <t>青申控除合計</t>
    <rPh sb="4" eb="6">
      <t>ゴウケイ</t>
    </rPh>
    <phoneticPr fontId="13"/>
  </si>
  <si>
    <t>YF013をONにした場合には、控除合計を住民税値として扱います。</t>
    <rPh sb="11" eb="13">
      <t>バアイ</t>
    </rPh>
    <rPh sb="16" eb="18">
      <t>コウジョ</t>
    </rPh>
    <rPh sb="18" eb="20">
      <t>ゴウケイ</t>
    </rPh>
    <rPh sb="21" eb="23">
      <t>ジュウミン</t>
    </rPh>
    <rPh sb="23" eb="24">
      <t>ゼイ</t>
    </rPh>
    <rPh sb="24" eb="25">
      <t>チ</t>
    </rPh>
    <rPh sb="28" eb="29">
      <t>アツカ</t>
    </rPh>
    <phoneticPr fontId="3"/>
  </si>
  <si>
    <t>MJ151</t>
  </si>
  <si>
    <t>外国税額控除（外国税額控除⑱）</t>
    <rPh sb="7" eb="9">
      <t>ガイコク</t>
    </rPh>
    <rPh sb="9" eb="11">
      <t>ゼイガク</t>
    </rPh>
    <rPh sb="11" eb="13">
      <t>コウジョ</t>
    </rPh>
    <phoneticPr fontId="3"/>
  </si>
  <si>
    <t>控除合計⑯チェック機能はスキップされます。</t>
    <rPh sb="0" eb="2">
      <t>コウジョ</t>
    </rPh>
    <rPh sb="2" eb="4">
      <t>ゴウケイ</t>
    </rPh>
    <rPh sb="9" eb="11">
      <t>キノウ</t>
    </rPh>
    <phoneticPr fontId="3"/>
  </si>
  <si>
    <t>よって給報のスルーは、控除記載無しの時は強制的に発動します。</t>
    <rPh sb="11" eb="13">
      <t>コウジョ</t>
    </rPh>
    <rPh sb="13" eb="15">
      <t>キサイ</t>
    </rPh>
    <rPh sb="15" eb="16">
      <t>ナ</t>
    </rPh>
    <rPh sb="18" eb="19">
      <t>トキ</t>
    </rPh>
    <rPh sb="20" eb="23">
      <t>キョウセイテキ</t>
    </rPh>
    <rPh sb="24" eb="26">
      <t>ハツドウ</t>
    </rPh>
    <phoneticPr fontId="3"/>
  </si>
  <si>
    <t>MJ153</t>
  </si>
  <si>
    <t>公的年金以外の所得</t>
    <rPh sb="0" eb="2">
      <t>コウテキ</t>
    </rPh>
    <rPh sb="2" eb="4">
      <t>ネンキン</t>
    </rPh>
    <rPh sb="4" eb="6">
      <t>イガイ</t>
    </rPh>
    <rPh sb="7" eb="9">
      <t>ショトク</t>
    </rPh>
    <phoneticPr fontId="13"/>
  </si>
  <si>
    <t>2020版で住申も確申と同じ給報スルーのルールが適用出来るオプションが</t>
    <rPh sb="4" eb="5">
      <t>バン</t>
    </rPh>
    <rPh sb="6" eb="8">
      <t>ジュウシン</t>
    </rPh>
    <rPh sb="9" eb="11">
      <t>カクシン</t>
    </rPh>
    <rPh sb="12" eb="13">
      <t>オナ</t>
    </rPh>
    <rPh sb="14" eb="16">
      <t>キュウホウ</t>
    </rPh>
    <rPh sb="24" eb="28">
      <t>テキヨウデキ</t>
    </rPh>
    <phoneticPr fontId="3"/>
  </si>
  <si>
    <t>MJ154</t>
  </si>
  <si>
    <t>非居住者（国外扶養者）人数</t>
    <rPh sb="0" eb="1">
      <t>ヒ</t>
    </rPh>
    <rPh sb="1" eb="4">
      <t>キョジュウシャ</t>
    </rPh>
    <rPh sb="5" eb="7">
      <t>コクガイ</t>
    </rPh>
    <rPh sb="7" eb="10">
      <t>フヨウシャ</t>
    </rPh>
    <rPh sb="11" eb="13">
      <t>ニンズウ</t>
    </rPh>
    <phoneticPr fontId="13"/>
  </si>
  <si>
    <t>追加されています。</t>
    <rPh sb="0" eb="2">
      <t>ツイカ</t>
    </rPh>
    <phoneticPr fontId="3"/>
  </si>
  <si>
    <t>MJ155</t>
  </si>
  <si>
    <t>配当控除</t>
  </si>
  <si>
    <t>MJ156</t>
  </si>
  <si>
    <t>リース料控除</t>
    <rPh sb="3" eb="4">
      <t>リョウ</t>
    </rPh>
    <rPh sb="4" eb="6">
      <t>コウジョ</t>
    </rPh>
    <phoneticPr fontId="13"/>
  </si>
  <si>
    <t>MJ157</t>
  </si>
  <si>
    <t>住宅借入金等特別控除</t>
    <rPh sb="2" eb="5">
      <t>カリイレキン</t>
    </rPh>
    <rPh sb="5" eb="6">
      <t>トウ</t>
    </rPh>
    <rPh sb="6" eb="8">
      <t>トクベツ</t>
    </rPh>
    <phoneticPr fontId="13"/>
  </si>
  <si>
    <t>控除可能額として入力の事</t>
    <rPh sb="0" eb="2">
      <t>コウジョ</t>
    </rPh>
    <rPh sb="2" eb="5">
      <t>カノウガク</t>
    </rPh>
    <rPh sb="8" eb="10">
      <t>ニュウリョク</t>
    </rPh>
    <rPh sb="11" eb="12">
      <t>コト</t>
    </rPh>
    <phoneticPr fontId="13"/>
  </si>
  <si>
    <t>MJ158</t>
  </si>
  <si>
    <t>寄附金等特別控除（合計）</t>
    <rPh sb="0" eb="2">
      <t>キフ</t>
    </rPh>
    <rPh sb="3" eb="4">
      <t>トウ</t>
    </rPh>
    <rPh sb="4" eb="6">
      <t>トクベツ</t>
    </rPh>
    <rPh sb="9" eb="11">
      <t>ゴウケイ</t>
    </rPh>
    <phoneticPr fontId="13"/>
  </si>
  <si>
    <t>政党、震災、ＮＰＯの合計値になります。</t>
    <rPh sb="0" eb="2">
      <t>セイトウ</t>
    </rPh>
    <rPh sb="3" eb="5">
      <t>シンサイ</t>
    </rPh>
    <rPh sb="10" eb="13">
      <t>ゴウケイチ</t>
    </rPh>
    <phoneticPr fontId="3"/>
  </si>
  <si>
    <t>差引税額</t>
  </si>
  <si>
    <t>MJ160</t>
  </si>
  <si>
    <t>外国税額控除</t>
    <rPh sb="0" eb="2">
      <t>ガイコク</t>
    </rPh>
    <rPh sb="2" eb="4">
      <t>ゼイガク</t>
    </rPh>
    <rPh sb="4" eb="6">
      <t>コウジョ</t>
    </rPh>
    <phoneticPr fontId="13"/>
  </si>
  <si>
    <t>MJ161</t>
  </si>
  <si>
    <t>免税所得(所得)</t>
    <rPh sb="2" eb="4">
      <t>ショトク</t>
    </rPh>
    <rPh sb="5" eb="7">
      <t>ショトク</t>
    </rPh>
    <phoneticPr fontId="13"/>
  </si>
  <si>
    <t>補記必要（分離牛の免税対象所得を含む）</t>
    <rPh sb="0" eb="2">
      <t>ホキ</t>
    </rPh>
    <rPh sb="2" eb="4">
      <t>ヒツヨウ</t>
    </rPh>
    <rPh sb="5" eb="7">
      <t>ブンリ</t>
    </rPh>
    <rPh sb="7" eb="8">
      <t>ギュウ</t>
    </rPh>
    <rPh sb="9" eb="11">
      <t>メンゼイ</t>
    </rPh>
    <rPh sb="11" eb="13">
      <t>タイショウ</t>
    </rPh>
    <rPh sb="13" eb="15">
      <t>ショトク</t>
    </rPh>
    <rPh sb="16" eb="17">
      <t>フク</t>
    </rPh>
    <phoneticPr fontId="3"/>
  </si>
  <si>
    <t>MJ162</t>
  </si>
  <si>
    <t>分離牛課税額</t>
    <rPh sb="0" eb="2">
      <t>ブンリ</t>
    </rPh>
    <rPh sb="2" eb="3">
      <t>ギュウ</t>
    </rPh>
    <rPh sb="3" eb="6">
      <t>カゼイガク</t>
    </rPh>
    <phoneticPr fontId="13"/>
  </si>
  <si>
    <t>MJ163</t>
  </si>
  <si>
    <t>MJ164</t>
  </si>
  <si>
    <t>項目は設けましたけど必要ないです。</t>
    <rPh sb="0" eb="2">
      <t>コウモク</t>
    </rPh>
    <rPh sb="3" eb="4">
      <t>モウ</t>
    </rPh>
    <rPh sb="10" eb="12">
      <t>ヒツヨウ</t>
    </rPh>
    <phoneticPr fontId="3"/>
  </si>
  <si>
    <t>MJ165</t>
  </si>
  <si>
    <t>源泉徴収税額</t>
    <rPh sb="2" eb="4">
      <t>チョウシュウ</t>
    </rPh>
    <phoneticPr fontId="13"/>
  </si>
  <si>
    <t>MJ166</t>
  </si>
  <si>
    <t>申告納税額</t>
    <phoneticPr fontId="3"/>
  </si>
  <si>
    <t>MJ167</t>
  </si>
  <si>
    <t>予定納税（１期・２期）</t>
    <rPh sb="0" eb="2">
      <t>ヨテイ</t>
    </rPh>
    <rPh sb="2" eb="4">
      <t>ノウゼイ</t>
    </rPh>
    <rPh sb="6" eb="7">
      <t>キ</t>
    </rPh>
    <rPh sb="9" eb="10">
      <t>キ</t>
    </rPh>
    <phoneticPr fontId="13"/>
  </si>
  <si>
    <t>MJ168</t>
  </si>
  <si>
    <t>納める税金（第３期）</t>
    <rPh sb="0" eb="1">
      <t>オサ</t>
    </rPh>
    <rPh sb="3" eb="5">
      <t>ゼイキン</t>
    </rPh>
    <rPh sb="6" eb="7">
      <t>ダイ</t>
    </rPh>
    <rPh sb="8" eb="9">
      <t>キ</t>
    </rPh>
    <phoneticPr fontId="13"/>
  </si>
  <si>
    <t>排他です。</t>
    <rPh sb="0" eb="2">
      <t>ハイタ</t>
    </rPh>
    <phoneticPr fontId="13"/>
  </si>
  <si>
    <t>MJ169</t>
  </si>
  <si>
    <t>還付される税金（第３期）</t>
    <rPh sb="0" eb="2">
      <t>カンプ</t>
    </rPh>
    <rPh sb="5" eb="7">
      <t>ゼイキン</t>
    </rPh>
    <phoneticPr fontId="13"/>
  </si>
  <si>
    <t>マイナス値ではなく</t>
    <rPh sb="4" eb="5">
      <t>チ</t>
    </rPh>
    <phoneticPr fontId="13"/>
  </si>
  <si>
    <t>MJ170</t>
  </si>
  <si>
    <t>住宅耐震(断熱・高齢・認定長期)改修特別控除</t>
    <rPh sb="0" eb="2">
      <t>ジュウタク</t>
    </rPh>
    <rPh sb="2" eb="4">
      <t>タイシン</t>
    </rPh>
    <rPh sb="5" eb="7">
      <t>ダンネツ</t>
    </rPh>
    <rPh sb="8" eb="10">
      <t>コウレイ</t>
    </rPh>
    <rPh sb="11" eb="13">
      <t>ニンテイ</t>
    </rPh>
    <rPh sb="13" eb="15">
      <t>チョウキ</t>
    </rPh>
    <rPh sb="16" eb="18">
      <t>カイシュウ</t>
    </rPh>
    <rPh sb="18" eb="20">
      <t>トクベツ</t>
    </rPh>
    <rPh sb="20" eb="22">
      <t>コウジョ</t>
    </rPh>
    <phoneticPr fontId="13"/>
  </si>
  <si>
    <t>MJ171</t>
  </si>
  <si>
    <t>復興所得税</t>
    <rPh sb="0" eb="2">
      <t>フッコウ</t>
    </rPh>
    <rPh sb="2" eb="5">
      <t>ショトクゼイ</t>
    </rPh>
    <phoneticPr fontId="13"/>
  </si>
  <si>
    <t>差し替え</t>
    <rPh sb="0" eb="1">
      <t>サ</t>
    </rPh>
    <rPh sb="2" eb="3">
      <t>カ</t>
    </rPh>
    <phoneticPr fontId="3"/>
  </si>
  <si>
    <t>MJ172</t>
  </si>
  <si>
    <t>外国所得税額⑬</t>
    <rPh sb="0" eb="2">
      <t>ガイコク</t>
    </rPh>
    <rPh sb="2" eb="5">
      <t>ショトクゼイ</t>
    </rPh>
    <rPh sb="5" eb="6">
      <t>ガク</t>
    </rPh>
    <phoneticPr fontId="13"/>
  </si>
  <si>
    <t>MJ173</t>
  </si>
  <si>
    <t>純損失繰越控除（総合）（控除額）</t>
    <rPh sb="12" eb="15">
      <t>コウジョガク</t>
    </rPh>
    <phoneticPr fontId="3"/>
  </si>
  <si>
    <t>MJ174</t>
  </si>
  <si>
    <t>純損失繰越控除（土地超短期）（控除額）</t>
    <phoneticPr fontId="3"/>
  </si>
  <si>
    <t>MJ175</t>
  </si>
  <si>
    <t>純損失繰越控除（土地短期）（控除額）</t>
    <phoneticPr fontId="3"/>
  </si>
  <si>
    <t>MJ176</t>
  </si>
  <si>
    <t>純損失繰越控除（分離短期）（控除額）</t>
    <phoneticPr fontId="3"/>
  </si>
  <si>
    <t>MJ177</t>
  </si>
  <si>
    <t>純損失繰越控除（分離長期）（控除額）</t>
    <phoneticPr fontId="3"/>
  </si>
  <si>
    <t>MJ178</t>
  </si>
  <si>
    <t>純損失繰越控除（山林）（控除額）</t>
    <phoneticPr fontId="3"/>
  </si>
  <si>
    <t>MJ179</t>
  </si>
  <si>
    <t>居住用譲渡損失（控除額）</t>
    <rPh sb="0" eb="3">
      <t>キョジュウヨウ</t>
    </rPh>
    <rPh sb="3" eb="5">
      <t>ジョウト</t>
    </rPh>
    <rPh sb="5" eb="7">
      <t>ソンシツ</t>
    </rPh>
    <phoneticPr fontId="13"/>
  </si>
  <si>
    <t>MJ180</t>
  </si>
  <si>
    <t>雑損失繰越控除（控除額）</t>
    <phoneticPr fontId="3"/>
  </si>
  <si>
    <t>MJ181</t>
  </si>
  <si>
    <t>株式譲渡損失（控除額）</t>
    <phoneticPr fontId="3"/>
  </si>
  <si>
    <t>株式譲渡から差し引く分</t>
    <rPh sb="0" eb="2">
      <t>カブシキ</t>
    </rPh>
    <rPh sb="2" eb="4">
      <t>ジョウト</t>
    </rPh>
    <rPh sb="6" eb="7">
      <t>サ</t>
    </rPh>
    <rPh sb="8" eb="9">
      <t>ヒ</t>
    </rPh>
    <rPh sb="10" eb="11">
      <t>ブン</t>
    </rPh>
    <phoneticPr fontId="13"/>
  </si>
  <si>
    <t>MJ182</t>
  </si>
  <si>
    <t>先物取引損失（控除額）</t>
    <rPh sb="0" eb="2">
      <t>サキモノ</t>
    </rPh>
    <rPh sb="2" eb="4">
      <t>トリヒキ</t>
    </rPh>
    <phoneticPr fontId="13"/>
  </si>
  <si>
    <t>先物取引から差し引く分</t>
    <rPh sb="0" eb="2">
      <t>サキモノ</t>
    </rPh>
    <rPh sb="2" eb="4">
      <t>トリヒキ</t>
    </rPh>
    <rPh sb="6" eb="7">
      <t>サ</t>
    </rPh>
    <rPh sb="8" eb="9">
      <t>ヒ</t>
    </rPh>
    <rPh sb="10" eb="11">
      <t>ブン</t>
    </rPh>
    <phoneticPr fontId="13"/>
  </si>
  <si>
    <t>MJ183</t>
  </si>
  <si>
    <t>繰り越す株式譲渡損失</t>
  </si>
  <si>
    <t>翌年へ繰り越す分</t>
    <rPh sb="0" eb="2">
      <t>ヨクネン</t>
    </rPh>
    <rPh sb="3" eb="4">
      <t>ク</t>
    </rPh>
    <rPh sb="5" eb="6">
      <t>コ</t>
    </rPh>
    <rPh sb="7" eb="8">
      <t>ブン</t>
    </rPh>
    <phoneticPr fontId="13"/>
  </si>
  <si>
    <t>MJ184</t>
  </si>
  <si>
    <t>繰り越す先物取引損失</t>
    <rPh sb="4" eb="6">
      <t>サキモノ</t>
    </rPh>
    <rPh sb="6" eb="8">
      <t>トリヒキ</t>
    </rPh>
    <phoneticPr fontId="13"/>
  </si>
  <si>
    <t>MJ185</t>
  </si>
  <si>
    <t>株式譲渡損失（上場株配当分）（控除額）</t>
    <rPh sb="7" eb="9">
      <t>ジョウジョウ</t>
    </rPh>
    <rPh sb="9" eb="10">
      <t>カブ</t>
    </rPh>
    <rPh sb="10" eb="12">
      <t>ハイトウ</t>
    </rPh>
    <rPh sb="12" eb="13">
      <t>ブン</t>
    </rPh>
    <phoneticPr fontId="13"/>
  </si>
  <si>
    <t>上場株配当から差し引く上場株譲渡損失</t>
    <rPh sb="0" eb="2">
      <t>ジョウジョウ</t>
    </rPh>
    <rPh sb="2" eb="3">
      <t>カブ</t>
    </rPh>
    <rPh sb="3" eb="5">
      <t>ハイトウ</t>
    </rPh>
    <rPh sb="7" eb="8">
      <t>サ</t>
    </rPh>
    <rPh sb="9" eb="10">
      <t>ヒ</t>
    </rPh>
    <rPh sb="11" eb="14">
      <t>ジョウジョウカブ</t>
    </rPh>
    <rPh sb="14" eb="16">
      <t>ジョウト</t>
    </rPh>
    <rPh sb="16" eb="17">
      <t>ソン</t>
    </rPh>
    <rPh sb="17" eb="18">
      <t>シツ</t>
    </rPh>
    <phoneticPr fontId="13"/>
  </si>
  <si>
    <t>MJ186</t>
  </si>
  <si>
    <t>平均課税対象金額</t>
    <rPh sb="0" eb="2">
      <t>ヘイキン</t>
    </rPh>
    <rPh sb="2" eb="4">
      <t>カゼイ</t>
    </rPh>
    <rPh sb="4" eb="6">
      <t>タイショウ</t>
    </rPh>
    <rPh sb="6" eb="8">
      <t>キンガク</t>
    </rPh>
    <phoneticPr fontId="13"/>
  </si>
  <si>
    <t>MJ187</t>
  </si>
  <si>
    <t>変動所得本年</t>
    <rPh sb="0" eb="2">
      <t>ヘンドウ</t>
    </rPh>
    <rPh sb="2" eb="4">
      <t>ショトク</t>
    </rPh>
    <rPh sb="4" eb="6">
      <t>ホンネン</t>
    </rPh>
    <phoneticPr fontId="13"/>
  </si>
  <si>
    <t>MJ188</t>
  </si>
  <si>
    <t>変動所得前年</t>
    <rPh sb="0" eb="2">
      <t>ヘンドウ</t>
    </rPh>
    <rPh sb="2" eb="4">
      <t>ショトク</t>
    </rPh>
    <rPh sb="4" eb="5">
      <t>ゼン</t>
    </rPh>
    <rPh sb="5" eb="6">
      <t>ドシ</t>
    </rPh>
    <phoneticPr fontId="13"/>
  </si>
  <si>
    <t>MJ189</t>
  </si>
  <si>
    <t>変動所得前々年</t>
    <rPh sb="0" eb="2">
      <t>ヘンドウ</t>
    </rPh>
    <rPh sb="2" eb="4">
      <t>ショトク</t>
    </rPh>
    <rPh sb="4" eb="6">
      <t>ゼンゼン</t>
    </rPh>
    <rPh sb="6" eb="7">
      <t>ドシ</t>
    </rPh>
    <phoneticPr fontId="13"/>
  </si>
  <si>
    <t>MJ190</t>
  </si>
  <si>
    <t>変動所得内雑所得</t>
    <rPh sb="0" eb="2">
      <t>ヘンドウ</t>
    </rPh>
    <rPh sb="2" eb="4">
      <t>ショトク</t>
    </rPh>
    <rPh sb="4" eb="5">
      <t>ナイ</t>
    </rPh>
    <rPh sb="5" eb="6">
      <t>ザツ</t>
    </rPh>
    <rPh sb="6" eb="8">
      <t>ショトク</t>
    </rPh>
    <phoneticPr fontId="13"/>
  </si>
  <si>
    <t>MJ191</t>
  </si>
  <si>
    <t>臨時所得</t>
    <rPh sb="0" eb="2">
      <t>リンジ</t>
    </rPh>
    <rPh sb="2" eb="4">
      <t>ショトク</t>
    </rPh>
    <phoneticPr fontId="13"/>
  </si>
  <si>
    <t>MJ192</t>
  </si>
  <si>
    <t>臨時所得内雑所得</t>
    <rPh sb="0" eb="2">
      <t>リンジ</t>
    </rPh>
    <rPh sb="2" eb="4">
      <t>ショトク</t>
    </rPh>
    <phoneticPr fontId="13"/>
  </si>
  <si>
    <t>MJ193</t>
  </si>
  <si>
    <t>配当割額控除額</t>
    <rPh sb="0" eb="2">
      <t>ハイトウ</t>
    </rPh>
    <rPh sb="2" eb="3">
      <t>ワ</t>
    </rPh>
    <rPh sb="3" eb="4">
      <t>ガク</t>
    </rPh>
    <rPh sb="4" eb="6">
      <t>コウジョ</t>
    </rPh>
    <rPh sb="6" eb="7">
      <t>ガク</t>
    </rPh>
    <phoneticPr fontId="13"/>
  </si>
  <si>
    <t>MJ194</t>
  </si>
  <si>
    <t>株式譲渡所得割額控除額</t>
    <rPh sb="0" eb="2">
      <t>カブシキ</t>
    </rPh>
    <rPh sb="2" eb="4">
      <t>ジョウト</t>
    </rPh>
    <rPh sb="4" eb="7">
      <t>ショトクワリ</t>
    </rPh>
    <rPh sb="7" eb="8">
      <t>ガク</t>
    </rPh>
    <rPh sb="8" eb="10">
      <t>コウジョ</t>
    </rPh>
    <rPh sb="10" eb="11">
      <t>ガク</t>
    </rPh>
    <phoneticPr fontId="13"/>
  </si>
  <si>
    <t>MJ195</t>
  </si>
  <si>
    <t>分離短期・一般（経費）</t>
    <rPh sb="8" eb="10">
      <t>ケイヒ</t>
    </rPh>
    <phoneticPr fontId="13"/>
  </si>
  <si>
    <t>MJ196</t>
  </si>
  <si>
    <t>分離短期・軽減（経費）</t>
    <phoneticPr fontId="3"/>
  </si>
  <si>
    <t>MJ197</t>
  </si>
  <si>
    <t>分離長期・一般（経費）</t>
    <phoneticPr fontId="3"/>
  </si>
  <si>
    <t>MJ198</t>
  </si>
  <si>
    <t>分離長期・特定（経費）</t>
    <phoneticPr fontId="3"/>
  </si>
  <si>
    <t>MJ199</t>
  </si>
  <si>
    <t>分離長期・軽課（経費）</t>
    <phoneticPr fontId="3"/>
  </si>
  <si>
    <t>MJ200</t>
  </si>
  <si>
    <t>災害減免控除</t>
    <rPh sb="4" eb="6">
      <t>コウジョ</t>
    </rPh>
    <phoneticPr fontId="13"/>
  </si>
  <si>
    <t>MJ201</t>
  </si>
  <si>
    <t>非居住者の特例</t>
    <rPh sb="0" eb="1">
      <t>ヒ</t>
    </rPh>
    <rPh sb="1" eb="4">
      <t>キョジュウシャ</t>
    </rPh>
    <rPh sb="5" eb="7">
      <t>トクレイ</t>
    </rPh>
    <phoneticPr fontId="13"/>
  </si>
  <si>
    <t>MJ202</t>
  </si>
  <si>
    <t>外国税額控除（所得税控除限度額⑦）</t>
    <rPh sb="0" eb="2">
      <t>ガイコク</t>
    </rPh>
    <rPh sb="2" eb="4">
      <t>ゼイガク</t>
    </rPh>
    <rPh sb="4" eb="6">
      <t>コウジョ</t>
    </rPh>
    <rPh sb="7" eb="10">
      <t>ショトクゼイ</t>
    </rPh>
    <rPh sb="10" eb="12">
      <t>コウジョ</t>
    </rPh>
    <rPh sb="12" eb="14">
      <t>ゲンド</t>
    </rPh>
    <rPh sb="14" eb="15">
      <t>ガク</t>
    </rPh>
    <phoneticPr fontId="13"/>
  </si>
  <si>
    <t>MJ203</t>
  </si>
  <si>
    <t>MJ204</t>
  </si>
  <si>
    <t>MJ205</t>
  </si>
  <si>
    <t>純損失繰越控除（総合）（控除可能額等）</t>
    <rPh sb="14" eb="16">
      <t>カノウ</t>
    </rPh>
    <phoneticPr fontId="3"/>
  </si>
  <si>
    <t>表記変更しました。
課税システムによって要求金額レベルが異なる関係で表記を曖昧に定義します。</t>
    <phoneticPr fontId="3"/>
  </si>
  <si>
    <t>MJ206</t>
  </si>
  <si>
    <t>純損失繰越控除（土地超短期）（控除可能額等）</t>
    <phoneticPr fontId="3"/>
  </si>
  <si>
    <t>MJ207</t>
  </si>
  <si>
    <t>純損失繰越控除（土地短期）（控除可能額等）</t>
    <phoneticPr fontId="3"/>
  </si>
  <si>
    <t>MJ208</t>
  </si>
  <si>
    <t>純損失繰越控除（分離短期）（控除可能額等）</t>
    <phoneticPr fontId="3"/>
  </si>
  <si>
    <t>MJ209</t>
  </si>
  <si>
    <t>純損失繰越控除（分離長期）（控除可能額等）</t>
    <phoneticPr fontId="3"/>
  </si>
  <si>
    <t>MJ210</t>
  </si>
  <si>
    <t>純損失繰越控除（山林）（控除可能額等）</t>
    <phoneticPr fontId="3"/>
  </si>
  <si>
    <t>MJ211</t>
  </si>
  <si>
    <t>居住用譲渡損失（控除可能額等）</t>
    <rPh sb="0" eb="3">
      <t>キョジュウヨウ</t>
    </rPh>
    <rPh sb="3" eb="5">
      <t>ジョウト</t>
    </rPh>
    <rPh sb="5" eb="7">
      <t>ソンシツ</t>
    </rPh>
    <phoneticPr fontId="13"/>
  </si>
  <si>
    <t>MJ212</t>
  </si>
  <si>
    <t>雑損失繰越控除（控除可能額等）</t>
    <phoneticPr fontId="3"/>
  </si>
  <si>
    <t>MJ213</t>
  </si>
  <si>
    <t>株式譲渡損失（控除可能額等）</t>
    <phoneticPr fontId="3"/>
  </si>
  <si>
    <t>MJ214</t>
  </si>
  <si>
    <t>先物取引損失（控除可能額等）</t>
    <rPh sb="0" eb="2">
      <t>サキモノ</t>
    </rPh>
    <rPh sb="2" eb="4">
      <t>トリヒキ</t>
    </rPh>
    <phoneticPr fontId="13"/>
  </si>
  <si>
    <t>MJ215</t>
    <phoneticPr fontId="3"/>
  </si>
  <si>
    <t>株式譲渡損失（上場株配当分）（控除可能額等）</t>
    <rPh sb="7" eb="9">
      <t>ジョウジョウ</t>
    </rPh>
    <rPh sb="9" eb="10">
      <t>カブ</t>
    </rPh>
    <rPh sb="10" eb="12">
      <t>ハイトウ</t>
    </rPh>
    <rPh sb="12" eb="13">
      <t>ブン</t>
    </rPh>
    <phoneticPr fontId="13"/>
  </si>
  <si>
    <t>MJ216</t>
  </si>
  <si>
    <t>特定株式譲渡損失（一般分）（控除可能額等）</t>
    <rPh sb="0" eb="2">
      <t>トクテイ</t>
    </rPh>
    <rPh sb="9" eb="11">
      <t>イッパン</t>
    </rPh>
    <rPh sb="11" eb="12">
      <t>ブン</t>
    </rPh>
    <rPh sb="12" eb="13">
      <t>トウブン</t>
    </rPh>
    <rPh sb="19" eb="20">
      <t>トウ</t>
    </rPh>
    <phoneticPr fontId="13"/>
  </si>
  <si>
    <t>MJ217</t>
  </si>
  <si>
    <t>特定株式譲渡損失（上場分）（控除可能額等）</t>
    <rPh sb="0" eb="2">
      <t>トクテイ</t>
    </rPh>
    <rPh sb="9" eb="11">
      <t>ジョウジョウ</t>
    </rPh>
    <rPh sb="11" eb="12">
      <t>ブン</t>
    </rPh>
    <rPh sb="12" eb="13">
      <t>トウブン</t>
    </rPh>
    <phoneticPr fontId="13"/>
  </si>
  <si>
    <t>MJ218</t>
  </si>
  <si>
    <t>MJ219</t>
  </si>
  <si>
    <t>以下、項目毎に全部</t>
    <rPh sb="0" eb="2">
      <t>イカ</t>
    </rPh>
    <rPh sb="3" eb="5">
      <t>コウモク</t>
    </rPh>
    <rPh sb="5" eb="6">
      <t>ゴト</t>
    </rPh>
    <rPh sb="7" eb="9">
      <t>ゼンブ</t>
    </rPh>
    <phoneticPr fontId="13"/>
  </si>
  <si>
    <t>カンマで区切って下さい。</t>
    <rPh sb="4" eb="6">
      <t>クギ</t>
    </rPh>
    <rPh sb="8" eb="9">
      <t>クダ</t>
    </rPh>
    <phoneticPr fontId="13"/>
  </si>
  <si>
    <t>年少扶養（人数）</t>
    <rPh sb="0" eb="2">
      <t>ネンショウ</t>
    </rPh>
    <rPh sb="2" eb="4">
      <t>フヨウ</t>
    </rPh>
    <phoneticPr fontId="13"/>
  </si>
  <si>
    <t>23歳未満親族（人数）上記扶養に該当しない分</t>
    <rPh sb="2" eb="3">
      <t>サイ</t>
    </rPh>
    <rPh sb="3" eb="5">
      <t>ミマン</t>
    </rPh>
    <rPh sb="5" eb="7">
      <t>シンゾク</t>
    </rPh>
    <rPh sb="8" eb="10">
      <t>ニンズウ</t>
    </rPh>
    <rPh sb="11" eb="13">
      <t>ジョウキ</t>
    </rPh>
    <rPh sb="13" eb="15">
      <t>フヨウ</t>
    </rPh>
    <rPh sb="16" eb="18">
      <t>ガイトウ</t>
    </rPh>
    <rPh sb="21" eb="22">
      <t>ブン</t>
    </rPh>
    <phoneticPr fontId="3"/>
  </si>
  <si>
    <t>調整控除対象</t>
    <rPh sb="0" eb="2">
      <t>チョウセイ</t>
    </rPh>
    <rPh sb="2" eb="4">
      <t>コウジョ</t>
    </rPh>
    <rPh sb="4" eb="6">
      <t>タイショウ</t>
    </rPh>
    <phoneticPr fontId="3"/>
  </si>
  <si>
    <t>同一生計配偶者</t>
    <rPh sb="2" eb="4">
      <t>セイケイ</t>
    </rPh>
    <rPh sb="4" eb="7">
      <t>ハイグウシャ</t>
    </rPh>
    <phoneticPr fontId="3"/>
  </si>
  <si>
    <t>寡婦控除</t>
    <rPh sb="2" eb="4">
      <t>コウジョ</t>
    </rPh>
    <phoneticPr fontId="3"/>
  </si>
  <si>
    <t>ひとり親控除</t>
    <rPh sb="3" eb="4">
      <t>オヤ</t>
    </rPh>
    <rPh sb="4" eb="6">
      <t>コウジョ</t>
    </rPh>
    <phoneticPr fontId="3"/>
  </si>
  <si>
    <t>旧寡婦控除</t>
    <rPh sb="0" eb="1">
      <t>キュウ</t>
    </rPh>
    <rPh sb="1" eb="3">
      <t>カフ</t>
    </rPh>
    <rPh sb="3" eb="5">
      <t>コウジョ</t>
    </rPh>
    <phoneticPr fontId="3"/>
  </si>
  <si>
    <t>"1":該当（未使用）</t>
    <rPh sb="4" eb="6">
      <t>ガイトウ</t>
    </rPh>
    <rPh sb="7" eb="10">
      <t>ミシヨウ</t>
    </rPh>
    <phoneticPr fontId="13"/>
  </si>
  <si>
    <t>寡婦理由：死別等</t>
    <rPh sb="0" eb="2">
      <t>カフ</t>
    </rPh>
    <rPh sb="2" eb="4">
      <t>リユウ</t>
    </rPh>
    <rPh sb="5" eb="7">
      <t>シベツ</t>
    </rPh>
    <rPh sb="7" eb="8">
      <t>トウ</t>
    </rPh>
    <phoneticPr fontId="13"/>
  </si>
  <si>
    <t>"1":死別
"2":離婚
"3":生死不明
"4":未帰還
" ","0"(デフォルト):離婚または死別(OPTに従う)</t>
    <rPh sb="58" eb="59">
      <t>シタガ</t>
    </rPh>
    <phoneticPr fontId="13"/>
  </si>
  <si>
    <t>配偶者普通障害（内訳人数）</t>
    <rPh sb="10" eb="11">
      <t>ニン</t>
    </rPh>
    <rPh sb="11" eb="12">
      <t>スウ</t>
    </rPh>
    <phoneticPr fontId="13"/>
  </si>
  <si>
    <t>"1":該当（普通障害者の人数に対する内訳）未使用</t>
    <rPh sb="4" eb="6">
      <t>ガイトウ</t>
    </rPh>
    <rPh sb="7" eb="9">
      <t>フツウ</t>
    </rPh>
    <rPh sb="16" eb="17">
      <t>タイ</t>
    </rPh>
    <phoneticPr fontId="13"/>
  </si>
  <si>
    <t>配偶者特別障害（内訳人数）</t>
    <rPh sb="10" eb="12">
      <t>ニンズウ</t>
    </rPh>
    <phoneticPr fontId="13"/>
  </si>
  <si>
    <t>"1":該当（特別障害者の人数に対する内訳）未使用</t>
    <rPh sb="4" eb="6">
      <t>ガイトウ</t>
    </rPh>
    <phoneticPr fontId="13"/>
  </si>
  <si>
    <t>配偶者同居特障（内訳人数）</t>
    <rPh sb="10" eb="12">
      <t>ニンズウ</t>
    </rPh>
    <phoneticPr fontId="13"/>
  </si>
  <si>
    <t>"1":該当（同居特別障害者の人数に対する内訳）未使用</t>
    <rPh sb="4" eb="6">
      <t>ガイトウ</t>
    </rPh>
    <rPh sb="7" eb="9">
      <t>ドウキョ</t>
    </rPh>
    <rPh sb="9" eb="10">
      <t>トク</t>
    </rPh>
    <rPh sb="10" eb="11">
      <t>ベツ</t>
    </rPh>
    <rPh sb="11" eb="14">
      <t>ショウガイシャ</t>
    </rPh>
    <rPh sb="15" eb="17">
      <t>ニンズウ</t>
    </rPh>
    <rPh sb="21" eb="23">
      <t>ウチワケ</t>
    </rPh>
    <rPh sb="24" eb="27">
      <t>ミシヨウ</t>
    </rPh>
    <phoneticPr fontId="13"/>
  </si>
  <si>
    <t>所得税で控配とした専従</t>
    <rPh sb="0" eb="3">
      <t>ショトクゼイ</t>
    </rPh>
    <phoneticPr fontId="13"/>
  </si>
  <si>
    <t>16-18歳旧（前期）特定扶養（人数）</t>
    <rPh sb="6" eb="7">
      <t>サイ</t>
    </rPh>
    <rPh sb="8" eb="10">
      <t>ゼンキ</t>
    </rPh>
    <rPh sb="11" eb="12">
      <t>キュウ</t>
    </rPh>
    <rPh sb="12" eb="14">
      <t>トクテイ</t>
    </rPh>
    <rPh sb="14" eb="16">
      <t>フヨウ</t>
    </rPh>
    <phoneticPr fontId="13"/>
  </si>
  <si>
    <t>人数（Max 9人）</t>
    <rPh sb="0" eb="1">
      <t>ニンズウ</t>
    </rPh>
    <rPh sb="8" eb="9">
      <t>ニン</t>
    </rPh>
    <phoneticPr fontId="3"/>
  </si>
  <si>
    <t>控配区分</t>
    <rPh sb="0" eb="2">
      <t>コウハイ</t>
    </rPh>
    <rPh sb="2" eb="4">
      <t>クブン</t>
    </rPh>
    <phoneticPr fontId="3"/>
  </si>
  <si>
    <t>"1":該当 未使用</t>
    <rPh sb="4" eb="6">
      <t>ガイトウ</t>
    </rPh>
    <phoneticPr fontId="13"/>
  </si>
  <si>
    <t>外税区分</t>
    <rPh sb="0" eb="1">
      <t>ガイ</t>
    </rPh>
    <rPh sb="1" eb="2">
      <t>ゼイ</t>
    </rPh>
    <rPh sb="2" eb="4">
      <t>クブン</t>
    </rPh>
    <phoneticPr fontId="3"/>
  </si>
  <si>
    <t>"1":外国税控除
"2":分配時調整外国税相当額控除
"3":両方</t>
    <rPh sb="3" eb="5">
      <t>ガイコク</t>
    </rPh>
    <rPh sb="5" eb="6">
      <t>ゼイ</t>
    </rPh>
    <rPh sb="6" eb="8">
      <t>コウジョ</t>
    </rPh>
    <rPh sb="13" eb="15">
      <t>ブンパイ</t>
    </rPh>
    <rPh sb="15" eb="16">
      <t>ジ</t>
    </rPh>
    <rPh sb="16" eb="18">
      <t>チョウセイ</t>
    </rPh>
    <rPh sb="18" eb="20">
      <t>ガイコク</t>
    </rPh>
    <rPh sb="20" eb="21">
      <t>ゼイ</t>
    </rPh>
    <rPh sb="21" eb="23">
      <t>ソウトウ</t>
    </rPh>
    <rPh sb="23" eb="24">
      <t>ガク</t>
    </rPh>
    <rPh sb="24" eb="26">
      <t>コウジョ</t>
    </rPh>
    <rPh sb="31" eb="33">
      <t>リョウホウ</t>
    </rPh>
    <phoneticPr fontId="13"/>
  </si>
  <si>
    <t>　予備</t>
    <rPh sb="1" eb="3">
      <t>ヨビ</t>
    </rPh>
    <phoneticPr fontId="3"/>
  </si>
  <si>
    <t>住借控除適用区分１</t>
    <rPh sb="0" eb="2">
      <t>ジュウカリ</t>
    </rPh>
    <rPh sb="2" eb="4">
      <t>コウジョ</t>
    </rPh>
    <rPh sb="4" eb="6">
      <t>テキヨウ</t>
    </rPh>
    <rPh sb="6" eb="8">
      <t>クブン</t>
    </rPh>
    <phoneticPr fontId="13"/>
  </si>
  <si>
    <t xml:space="preserve">   </t>
    <phoneticPr fontId="3"/>
  </si>
  <si>
    <t>住借控除適用区分２</t>
    <rPh sb="0" eb="2">
      <t>ジュウカリ</t>
    </rPh>
    <rPh sb="2" eb="4">
      <t>コウジョ</t>
    </rPh>
    <rPh sb="4" eb="6">
      <t>テキヨウ</t>
    </rPh>
    <rPh sb="6" eb="8">
      <t>クブン</t>
    </rPh>
    <phoneticPr fontId="13"/>
  </si>
  <si>
    <t>医療費控除選択コード</t>
    <rPh sb="0" eb="3">
      <t>イリョウヒ</t>
    </rPh>
    <rPh sb="3" eb="5">
      <t>コウジョ</t>
    </rPh>
    <rPh sb="5" eb="7">
      <t>センタク</t>
    </rPh>
    <phoneticPr fontId="3"/>
  </si>
  <si>
    <t>"1":セルフメディケーション選択</t>
    <rPh sb="15" eb="17">
      <t>センタク</t>
    </rPh>
    <phoneticPr fontId="3"/>
  </si>
  <si>
    <t>給与区分コード</t>
    <rPh sb="0" eb="2">
      <t>キュウヨ</t>
    </rPh>
    <rPh sb="2" eb="4">
      <t>クブン</t>
    </rPh>
    <phoneticPr fontId="3"/>
  </si>
  <si>
    <t>旧：特定配当等及び特定株式等譲渡所得の全部を申告不要</t>
    <phoneticPr fontId="3"/>
  </si>
  <si>
    <t>分離条文１．短期一般</t>
    <rPh sb="6" eb="8">
      <t>タンキ</t>
    </rPh>
    <rPh sb="8" eb="10">
      <t>イッパン</t>
    </rPh>
    <phoneticPr fontId="13"/>
  </si>
  <si>
    <t>分離条文８バイト×５本で１項目</t>
    <rPh sb="13" eb="15">
      <t>コウモク</t>
    </rPh>
    <phoneticPr fontId="3"/>
  </si>
  <si>
    <t>分離条文２．短期軽減</t>
    <rPh sb="6" eb="8">
      <t>タンキ</t>
    </rPh>
    <rPh sb="8" eb="10">
      <t>ケイゲン</t>
    </rPh>
    <phoneticPr fontId="13"/>
  </si>
  <si>
    <t>分離条文３．長期一般</t>
    <rPh sb="6" eb="8">
      <t>チョウキ</t>
    </rPh>
    <rPh sb="8" eb="10">
      <t>イッパン</t>
    </rPh>
    <phoneticPr fontId="13"/>
  </si>
  <si>
    <t>分離条文４．長期特定</t>
    <rPh sb="6" eb="8">
      <t>チョウキ</t>
    </rPh>
    <rPh sb="8" eb="10">
      <t>トクテイ</t>
    </rPh>
    <phoneticPr fontId="13"/>
  </si>
  <si>
    <t>分離条文５．長期軽課</t>
    <rPh sb="0" eb="2">
      <t>ブンリ</t>
    </rPh>
    <rPh sb="2" eb="4">
      <t>ジョウブン</t>
    </rPh>
    <rPh sb="6" eb="8">
      <t>チョウキ</t>
    </rPh>
    <rPh sb="8" eb="10">
      <t>ケイカ</t>
    </rPh>
    <phoneticPr fontId="13"/>
  </si>
  <si>
    <t>(退)控対配</t>
    <rPh sb="1" eb="2">
      <t>タイ</t>
    </rPh>
    <phoneticPr fontId="3"/>
  </si>
  <si>
    <t>確申で退職所得有りの控配・扶養で登録された人数を格納。</t>
    <rPh sb="0" eb="2">
      <t>カクシン</t>
    </rPh>
    <rPh sb="3" eb="5">
      <t>タイショク</t>
    </rPh>
    <rPh sb="5" eb="7">
      <t>ショトク</t>
    </rPh>
    <rPh sb="7" eb="8">
      <t>ア</t>
    </rPh>
    <rPh sb="10" eb="12">
      <t>コウハイ</t>
    </rPh>
    <rPh sb="13" eb="15">
      <t>フヨウ</t>
    </rPh>
    <rPh sb="16" eb="18">
      <t>トウロク</t>
    </rPh>
    <rPh sb="21" eb="23">
      <t>ニンズウ</t>
    </rPh>
    <rPh sb="24" eb="26">
      <t>カクノウ</t>
    </rPh>
    <phoneticPr fontId="3"/>
  </si>
  <si>
    <t>(退)老配（上記と排他）</t>
    <rPh sb="6" eb="8">
      <t>ジョウキ</t>
    </rPh>
    <rPh sb="9" eb="11">
      <t>ハイタ</t>
    </rPh>
    <phoneticPr fontId="3"/>
  </si>
  <si>
    <t>住申の場合は、パンチ不要です。</t>
    <rPh sb="0" eb="1">
      <t>スミ</t>
    </rPh>
    <rPh sb="1" eb="2">
      <t>サル</t>
    </rPh>
    <rPh sb="3" eb="5">
      <t>バアイ</t>
    </rPh>
    <rPh sb="10" eb="12">
      <t>フヨウ</t>
    </rPh>
    <phoneticPr fontId="3"/>
  </si>
  <si>
    <t>(退)一般扶養（人数）</t>
    <phoneticPr fontId="3"/>
  </si>
  <si>
    <t>退職所得有りに記載された方の扶養区分を判断し、</t>
    <rPh sb="0" eb="2">
      <t>タイショク</t>
    </rPh>
    <rPh sb="2" eb="4">
      <t>ショトク</t>
    </rPh>
    <rPh sb="4" eb="5">
      <t>ア</t>
    </rPh>
    <rPh sb="7" eb="9">
      <t>キサイ</t>
    </rPh>
    <rPh sb="12" eb="13">
      <t>カタ</t>
    </rPh>
    <rPh sb="14" eb="16">
      <t>フヨウ</t>
    </rPh>
    <rPh sb="16" eb="18">
      <t>クブン</t>
    </rPh>
    <rPh sb="19" eb="21">
      <t>ハンダン</t>
    </rPh>
    <phoneticPr fontId="3"/>
  </si>
  <si>
    <t>(退)特定扶養（人数）</t>
    <phoneticPr fontId="3"/>
  </si>
  <si>
    <t>人数補記して格納します。</t>
    <rPh sb="0" eb="2">
      <t>ニンズウ</t>
    </rPh>
    <rPh sb="2" eb="4">
      <t>ホキ</t>
    </rPh>
    <rPh sb="6" eb="8">
      <t>カクノウ</t>
    </rPh>
    <phoneticPr fontId="3"/>
  </si>
  <si>
    <t>(退)老人扶養（人数）</t>
    <phoneticPr fontId="3"/>
  </si>
  <si>
    <t>配特（退職所得を除く所得金額が48万円より大きい）場合は</t>
    <rPh sb="0" eb="2">
      <t>ハイトク</t>
    </rPh>
    <rPh sb="3" eb="7">
      <t>タイショクショトク</t>
    </rPh>
    <rPh sb="8" eb="9">
      <t>ノゾ</t>
    </rPh>
    <rPh sb="10" eb="14">
      <t>ショトクキンガク</t>
    </rPh>
    <rPh sb="17" eb="19">
      <t>マンエン</t>
    </rPh>
    <rPh sb="21" eb="22">
      <t>オオ</t>
    </rPh>
    <rPh sb="25" eb="27">
      <t>バアイ</t>
    </rPh>
    <phoneticPr fontId="3"/>
  </si>
  <si>
    <t>(退)内同居老親（人数）</t>
    <rPh sb="3" eb="4">
      <t>ウチ</t>
    </rPh>
    <phoneticPr fontId="3"/>
  </si>
  <si>
    <t>明細への入力が必要です。2023/1/13</t>
    <rPh sb="0" eb="2">
      <t>メイサイ</t>
    </rPh>
    <rPh sb="4" eb="6">
      <t>ニュウリョク</t>
    </rPh>
    <rPh sb="7" eb="9">
      <t>ヒツヨウ</t>
    </rPh>
    <phoneticPr fontId="3"/>
  </si>
  <si>
    <t>(退)普通障害（人数）</t>
    <phoneticPr fontId="3"/>
  </si>
  <si>
    <t>(退)特別障害（人数）</t>
    <phoneticPr fontId="3"/>
  </si>
  <si>
    <t>(退)内同居特障（人数）</t>
    <rPh sb="3" eb="4">
      <t>ウチ</t>
    </rPh>
    <phoneticPr fontId="3"/>
  </si>
  <si>
    <t>(退)年少扶養（人数）</t>
    <rPh sb="3" eb="5">
      <t>ネンショウ</t>
    </rPh>
    <rPh sb="5" eb="7">
      <t>フヨウ</t>
    </rPh>
    <phoneticPr fontId="13"/>
  </si>
  <si>
    <t>(退)23歳未満親族（人数）上記扶養に該当しない分</t>
    <rPh sb="5" eb="6">
      <t>サイ</t>
    </rPh>
    <rPh sb="6" eb="8">
      <t>ミマン</t>
    </rPh>
    <rPh sb="8" eb="10">
      <t>シンゾク</t>
    </rPh>
    <rPh sb="11" eb="13">
      <t>ニンズウ</t>
    </rPh>
    <rPh sb="14" eb="16">
      <t>ジョウキ</t>
    </rPh>
    <rPh sb="16" eb="18">
      <t>フヨウ</t>
    </rPh>
    <rPh sb="19" eb="21">
      <t>ガイトウ</t>
    </rPh>
    <rPh sb="24" eb="25">
      <t>ブン</t>
    </rPh>
    <phoneticPr fontId="3"/>
  </si>
  <si>
    <t>(退)同一生計配偶者</t>
    <rPh sb="5" eb="7">
      <t>セイケイ</t>
    </rPh>
    <rPh sb="7" eb="10">
      <t>ハイグウシャ</t>
    </rPh>
    <phoneticPr fontId="3"/>
  </si>
  <si>
    <t>(退)寡婦控除</t>
    <rPh sb="5" eb="7">
      <t>コウジョ</t>
    </rPh>
    <phoneticPr fontId="3"/>
  </si>
  <si>
    <t>(退)ひとり親控除</t>
    <rPh sb="6" eb="7">
      <t>オヤ</t>
    </rPh>
    <rPh sb="7" eb="9">
      <t>コウジョ</t>
    </rPh>
    <phoneticPr fontId="3"/>
  </si>
  <si>
    <t>(退)寡婦理由：死別等</t>
    <rPh sb="3" eb="5">
      <t>カフ</t>
    </rPh>
    <rPh sb="5" eb="7">
      <t>リユウ</t>
    </rPh>
    <rPh sb="8" eb="10">
      <t>シベツ</t>
    </rPh>
    <rPh sb="10" eb="11">
      <t>トウ</t>
    </rPh>
    <phoneticPr fontId="13"/>
  </si>
  <si>
    <t>申告書には記載欄がありません。</t>
    <rPh sb="0" eb="3">
      <t>シンコクショ</t>
    </rPh>
    <rPh sb="5" eb="7">
      <t>キサイ</t>
    </rPh>
    <rPh sb="7" eb="8">
      <t>ラン</t>
    </rPh>
    <phoneticPr fontId="3"/>
  </si>
  <si>
    <t>(退)勤労学生</t>
    <phoneticPr fontId="3"/>
  </si>
  <si>
    <t>(退)配偶者普通障害（内訳人数）</t>
    <rPh sb="13" eb="14">
      <t>ニン</t>
    </rPh>
    <rPh sb="14" eb="15">
      <t>スウ</t>
    </rPh>
    <phoneticPr fontId="13"/>
  </si>
  <si>
    <t>"1":該当（普通障害者の人数に対する内訳）未使用</t>
    <rPh sb="4" eb="6">
      <t>ガイトウ</t>
    </rPh>
    <rPh sb="7" eb="9">
      <t>フツウ</t>
    </rPh>
    <rPh sb="16" eb="17">
      <t>タイ</t>
    </rPh>
    <rPh sb="22" eb="25">
      <t>ミシヨウ</t>
    </rPh>
    <phoneticPr fontId="13"/>
  </si>
  <si>
    <t>(退)配偶者特別障害（内訳人数）</t>
    <rPh sb="13" eb="15">
      <t>ニンズウ</t>
    </rPh>
    <phoneticPr fontId="13"/>
  </si>
  <si>
    <t>"1":該当（特別障害者の人数に対する内訳）未使用</t>
    <rPh sb="4" eb="6">
      <t>ガイトウ</t>
    </rPh>
    <rPh sb="22" eb="25">
      <t>ミシヨウ</t>
    </rPh>
    <phoneticPr fontId="13"/>
  </si>
  <si>
    <t>(退)配偶者同居特障（内訳人数）</t>
    <rPh sb="13" eb="15">
      <t>ニンズウ</t>
    </rPh>
    <phoneticPr fontId="13"/>
  </si>
  <si>
    <t>(退)16-18歳旧（前期）特定扶養（人数）</t>
    <rPh sb="9" eb="10">
      <t>サイ</t>
    </rPh>
    <rPh sb="11" eb="13">
      <t>ゼンキ</t>
    </rPh>
    <rPh sb="14" eb="15">
      <t>キュウ</t>
    </rPh>
    <rPh sb="15" eb="17">
      <t>トクテイ</t>
    </rPh>
    <rPh sb="17" eb="19">
      <t>フヨウ</t>
    </rPh>
    <phoneticPr fontId="13"/>
  </si>
  <si>
    <t>人数（Max 9人）未使用</t>
    <rPh sb="0" eb="1">
      <t>ニンズウ</t>
    </rPh>
    <rPh sb="8" eb="9">
      <t>ニン</t>
    </rPh>
    <rPh sb="10" eb="13">
      <t>ミシヨウ</t>
    </rPh>
    <phoneticPr fontId="3"/>
  </si>
  <si>
    <t>NKYOJYUBIU</t>
    <phoneticPr fontId="3"/>
  </si>
  <si>
    <t>新築居住開始年月日家屋・土地</t>
    <rPh sb="0" eb="2">
      <t>シンチク</t>
    </rPh>
    <rPh sb="2" eb="4">
      <t>キョジュウ</t>
    </rPh>
    <rPh sb="4" eb="6">
      <t>カイシ</t>
    </rPh>
    <rPh sb="6" eb="9">
      <t>ネンガッピ</t>
    </rPh>
    <rPh sb="12" eb="14">
      <t>トチ</t>
    </rPh>
    <phoneticPr fontId="13"/>
  </si>
  <si>
    <t>新築居住開始年月日（被災住居分）</t>
    <rPh sb="10" eb="12">
      <t>ヒサイ</t>
    </rPh>
    <rPh sb="12" eb="14">
      <t>ジュウキョ</t>
    </rPh>
    <rPh sb="14" eb="15">
      <t>ブン</t>
    </rPh>
    <phoneticPr fontId="13"/>
  </si>
  <si>
    <t>ZKYOJYUBIU</t>
  </si>
  <si>
    <t>増改築居住開始年月日</t>
    <rPh sb="0" eb="3">
      <t>ゾウカイチク</t>
    </rPh>
    <phoneticPr fontId="13"/>
  </si>
  <si>
    <t>eTAX連携用拡張項目</t>
  </si>
  <si>
    <t>増改築居住開始年月日（被災住居分）</t>
    <rPh sb="0" eb="3">
      <t>ゾウカイチク</t>
    </rPh>
    <rPh sb="11" eb="13">
      <t>ヒサイ</t>
    </rPh>
    <rPh sb="13" eb="15">
      <t>ジュウキョ</t>
    </rPh>
    <rPh sb="15" eb="16">
      <t>ブン</t>
    </rPh>
    <phoneticPr fontId="13"/>
  </si>
  <si>
    <t>SAIKYOJYUBI</t>
  </si>
  <si>
    <t>再居住開始年月日</t>
    <rPh sb="0" eb="1">
      <t>サイ</t>
    </rPh>
    <rPh sb="1" eb="3">
      <t>キョジュウ</t>
    </rPh>
    <rPh sb="3" eb="5">
      <t>カイシ</t>
    </rPh>
    <rPh sb="5" eb="8">
      <t>ネンガッピ</t>
    </rPh>
    <phoneticPr fontId="13"/>
  </si>
  <si>
    <t>GENZIP</t>
  </si>
  <si>
    <t>現住所郵便番号</t>
    <rPh sb="0" eb="3">
      <t>ゲンジュウショ</t>
    </rPh>
    <rPh sb="3" eb="5">
      <t>ユウビン</t>
    </rPh>
    <rPh sb="5" eb="7">
      <t>バンゴウ</t>
    </rPh>
    <phoneticPr fontId="13"/>
  </si>
  <si>
    <t>GENADDR</t>
  </si>
  <si>
    <t>現住所</t>
    <rPh sb="0" eb="3">
      <t>ゲンジュウショ</t>
    </rPh>
    <phoneticPr fontId="13"/>
  </si>
  <si>
    <t>JOBUN</t>
    <phoneticPr fontId="3"/>
  </si>
  <si>
    <t>何でも条文</t>
    <rPh sb="0" eb="1">
      <t>ナン</t>
    </rPh>
    <rPh sb="3" eb="5">
      <t>ジョウブン</t>
    </rPh>
    <phoneticPr fontId="3"/>
  </si>
  <si>
    <t>YF006</t>
  </si>
  <si>
    <t>特定支出コード左３桁。</t>
    <rPh sb="0" eb="2">
      <t>トクテイ</t>
    </rPh>
    <rPh sb="2" eb="4">
      <t>シシュツ</t>
    </rPh>
    <rPh sb="7" eb="8">
      <t>ヒダリ</t>
    </rPh>
    <rPh sb="9" eb="10">
      <t>ケタ</t>
    </rPh>
    <phoneticPr fontId="3"/>
  </si>
  <si>
    <t>"000"　長さ注意</t>
    <phoneticPr fontId="3"/>
  </si>
  <si>
    <t>未パンチの場合はXTX値を採用</t>
    <rPh sb="0" eb="1">
      <t>ミ</t>
    </rPh>
    <rPh sb="5" eb="7">
      <t>バアイ</t>
    </rPh>
    <rPh sb="11" eb="12">
      <t>チ</t>
    </rPh>
    <rPh sb="13" eb="15">
      <t>サイヨウ</t>
    </rPh>
    <phoneticPr fontId="3"/>
  </si>
  <si>
    <t>YF007</t>
  </si>
  <si>
    <t>電話番号</t>
    <rPh sb="0" eb="2">
      <t>デンワ</t>
    </rPh>
    <rPh sb="2" eb="4">
      <t>バンゴウ</t>
    </rPh>
    <phoneticPr fontId="13"/>
  </si>
  <si>
    <t>電話番号に使用　長さ注意</t>
    <rPh sb="0" eb="2">
      <t>デンワ</t>
    </rPh>
    <rPh sb="2" eb="4">
      <t>バンゴウ</t>
    </rPh>
    <rPh sb="5" eb="7">
      <t>シヨウ</t>
    </rPh>
    <phoneticPr fontId="3"/>
  </si>
  <si>
    <t>一部団体のみ使用</t>
    <rPh sb="0" eb="2">
      <t>イチブ</t>
    </rPh>
    <rPh sb="2" eb="4">
      <t>ダンタイ</t>
    </rPh>
    <rPh sb="6" eb="8">
      <t>シヨウ</t>
    </rPh>
    <phoneticPr fontId="3"/>
  </si>
  <si>
    <t>YF008</t>
  </si>
  <si>
    <t>旧：XTX確定申告書バージョン</t>
    <rPh sb="0" eb="1">
      <t>キュウ</t>
    </rPh>
    <phoneticPr fontId="3"/>
  </si>
  <si>
    <t>YF009</t>
  </si>
  <si>
    <t>YF010</t>
  </si>
  <si>
    <t>YF015</t>
    <phoneticPr fontId="3"/>
  </si>
  <si>
    <t>パンチ時イメージ解読不可</t>
    <rPh sb="3" eb="4">
      <t>ジ</t>
    </rPh>
    <rPh sb="8" eb="10">
      <t>カイドク</t>
    </rPh>
    <rPh sb="10" eb="12">
      <t>フカ</t>
    </rPh>
    <phoneticPr fontId="3"/>
  </si>
  <si>
    <t>YF016</t>
    <phoneticPr fontId="3"/>
  </si>
  <si>
    <t>YF017</t>
    <phoneticPr fontId="3"/>
  </si>
  <si>
    <t>YF018</t>
    <phoneticPr fontId="3"/>
  </si>
  <si>
    <t>YF019</t>
    <phoneticPr fontId="3"/>
  </si>
  <si>
    <t>自治体コード（課税区）パンチ入力用</t>
    <rPh sb="0" eb="3">
      <t>ジチタイ</t>
    </rPh>
    <rPh sb="7" eb="9">
      <t>カゼイ</t>
    </rPh>
    <rPh sb="9" eb="10">
      <t>ク</t>
    </rPh>
    <rPh sb="14" eb="17">
      <t>ニュウリョクヨウ</t>
    </rPh>
    <phoneticPr fontId="3"/>
  </si>
  <si>
    <t>各政令区自治体コード</t>
    <rPh sb="0" eb="3">
      <t>セイレイク</t>
    </rPh>
    <rPh sb="3" eb="6">
      <t>ジチタイ</t>
    </rPh>
    <phoneticPr fontId="3"/>
  </si>
  <si>
    <t>H1KOJIN</t>
  </si>
  <si>
    <t>×
1</t>
  </si>
  <si>
    <t>配偶者住民番号</t>
    <rPh sb="0" eb="3">
      <t>ハイグウシャ</t>
    </rPh>
    <rPh sb="3" eb="5">
      <t>ジュウミン</t>
    </rPh>
    <rPh sb="5" eb="7">
      <t>バンゴウ</t>
    </rPh>
    <phoneticPr fontId="13"/>
  </si>
  <si>
    <t>マイナンバーから補完されます</t>
    <rPh sb="8" eb="10">
      <t>ホカン</t>
    </rPh>
    <phoneticPr fontId="3"/>
  </si>
  <si>
    <t>H1DATAC</t>
  </si>
  <si>
    <t>配偶者氏名</t>
    <rPh sb="0" eb="3">
      <t>ハイグウシャ</t>
    </rPh>
    <rPh sb="3" eb="5">
      <t>シメイ</t>
    </rPh>
    <phoneticPr fontId="13"/>
  </si>
  <si>
    <t>住民番号が無い場合これ以降を設定</t>
    <rPh sb="0" eb="2">
      <t>ジュウミン</t>
    </rPh>
    <rPh sb="2" eb="4">
      <t>バンゴウ</t>
    </rPh>
    <rPh sb="5" eb="6">
      <t>ナ</t>
    </rPh>
    <rPh sb="7" eb="9">
      <t>バアイ</t>
    </rPh>
    <rPh sb="11" eb="13">
      <t>イコウ</t>
    </rPh>
    <rPh sb="14" eb="16">
      <t>セッテイ</t>
    </rPh>
    <phoneticPr fontId="13"/>
  </si>
  <si>
    <t>H1DATAZ</t>
    <phoneticPr fontId="3"/>
  </si>
  <si>
    <t>配偶者続柄</t>
    <rPh sb="0" eb="3">
      <t>ハイグウシャ</t>
    </rPh>
    <rPh sb="3" eb="5">
      <t>ツヅキガラ</t>
    </rPh>
    <phoneticPr fontId="13"/>
  </si>
  <si>
    <t>H1DATAB</t>
    <phoneticPr fontId="3"/>
  </si>
  <si>
    <t>配偶者別居の住所</t>
    <rPh sb="0" eb="3">
      <t>ハイグウシャ</t>
    </rPh>
    <rPh sb="3" eb="5">
      <t>ベッキョ</t>
    </rPh>
    <rPh sb="6" eb="8">
      <t>ジュウショ</t>
    </rPh>
    <phoneticPr fontId="3"/>
  </si>
  <si>
    <t>H1BIRTH</t>
    <phoneticPr fontId="3"/>
  </si>
  <si>
    <t>配偶者生年月日</t>
    <rPh sb="0" eb="3">
      <t>ハイグウシャ</t>
    </rPh>
    <rPh sb="3" eb="5">
      <t>セイネン</t>
    </rPh>
    <rPh sb="5" eb="7">
      <t>ガッピ</t>
    </rPh>
    <phoneticPr fontId="13"/>
  </si>
  <si>
    <t>"0"+"9999999"元号7桁</t>
    <rPh sb="13" eb="15">
      <t>ゲンゴウ</t>
    </rPh>
    <rPh sb="16" eb="17">
      <t>ケタ</t>
    </rPh>
    <phoneticPr fontId="13"/>
  </si>
  <si>
    <t>H1DATAF</t>
    <phoneticPr fontId="3"/>
  </si>
  <si>
    <t>配偶者性別</t>
    <rPh sb="0" eb="3">
      <t>ハイグウシャ</t>
    </rPh>
    <rPh sb="3" eb="5">
      <t>セイベツ</t>
    </rPh>
    <phoneticPr fontId="13"/>
  </si>
  <si>
    <t>配偶者障害区分</t>
    <rPh sb="0" eb="3">
      <t>ハイグウシャ</t>
    </rPh>
    <rPh sb="3" eb="5">
      <t>ショウガイ</t>
    </rPh>
    <rPh sb="5" eb="7">
      <t>クブン</t>
    </rPh>
    <phoneticPr fontId="13"/>
  </si>
  <si>
    <t>"1":普障
"2":特障
"3":同特</t>
    <rPh sb="4" eb="6">
      <t>フショウ</t>
    </rPh>
    <rPh sb="11" eb="13">
      <t>トクショウ</t>
    </rPh>
    <rPh sb="18" eb="20">
      <t>ドウトク</t>
    </rPh>
    <phoneticPr fontId="13"/>
  </si>
  <si>
    <t>配偶者転出情報区分</t>
    <rPh sb="0" eb="3">
      <t>ハイグウシャ</t>
    </rPh>
    <rPh sb="3" eb="5">
      <t>テンシュツ</t>
    </rPh>
    <rPh sb="5" eb="7">
      <t>ジョウホウ</t>
    </rPh>
    <rPh sb="7" eb="9">
      <t>クブン</t>
    </rPh>
    <phoneticPr fontId="13"/>
  </si>
  <si>
    <t>控配・専従区分</t>
    <rPh sb="0" eb="2">
      <t>コウハイ</t>
    </rPh>
    <rPh sb="3" eb="5">
      <t>センジュウ</t>
    </rPh>
    <rPh sb="5" eb="7">
      <t>クブン</t>
    </rPh>
    <phoneticPr fontId="13"/>
  </si>
  <si>
    <t>配偶者国外区分</t>
    <rPh sb="0" eb="3">
      <t>ハイグウシャ</t>
    </rPh>
    <rPh sb="3" eb="5">
      <t>コクガイ</t>
    </rPh>
    <rPh sb="5" eb="7">
      <t>クブン</t>
    </rPh>
    <phoneticPr fontId="3"/>
  </si>
  <si>
    <t>"1":国外
"2""3""4""5": 使用しません。
"C":国外年調
"D""E""F""G": 使用しません。</t>
    <rPh sb="4" eb="6">
      <t>コクガイ</t>
    </rPh>
    <rPh sb="21" eb="23">
      <t>シヨウ</t>
    </rPh>
    <rPh sb="33" eb="35">
      <t>コクガイ</t>
    </rPh>
    <rPh sb="35" eb="37">
      <t>ネンチョウ</t>
    </rPh>
    <phoneticPr fontId="3"/>
  </si>
  <si>
    <t>退職所得抜きの合計所得（民税値）</t>
    <rPh sb="0" eb="2">
      <t>タイショク</t>
    </rPh>
    <rPh sb="2" eb="4">
      <t>ショトク</t>
    </rPh>
    <rPh sb="4" eb="5">
      <t>ヌ</t>
    </rPh>
    <rPh sb="7" eb="9">
      <t>ゴウケイ</t>
    </rPh>
    <rPh sb="9" eb="11">
      <t>ショトク</t>
    </rPh>
    <rPh sb="12" eb="13">
      <t>ミン</t>
    </rPh>
    <rPh sb="13" eb="14">
      <t>ゼイ</t>
    </rPh>
    <rPh sb="14" eb="15">
      <t>チ</t>
    </rPh>
    <phoneticPr fontId="3"/>
  </si>
  <si>
    <t>退職所得抜きの合計所得の入力がある場合に"1"</t>
    <rPh sb="7" eb="9">
      <t>ゴウケイ</t>
    </rPh>
    <rPh sb="9" eb="11">
      <t>ショトク</t>
    </rPh>
    <rPh sb="12" eb="14">
      <t>ニュウリョク</t>
    </rPh>
    <rPh sb="17" eb="19">
      <t>バアイ</t>
    </rPh>
    <phoneticPr fontId="3"/>
  </si>
  <si>
    <t>0円の場合も該当する場合は"1"を入力してください。</t>
    <rPh sb="1" eb="2">
      <t>エン</t>
    </rPh>
    <rPh sb="3" eb="5">
      <t>バアイ</t>
    </rPh>
    <rPh sb="6" eb="8">
      <t>ガイトウ</t>
    </rPh>
    <rPh sb="10" eb="12">
      <t>バアイ</t>
    </rPh>
    <rPh sb="17" eb="19">
      <t>ニュウリョク</t>
    </rPh>
    <phoneticPr fontId="3"/>
  </si>
  <si>
    <t>H1SENQ</t>
    <phoneticPr fontId="3"/>
  </si>
  <si>
    <t>専給額</t>
    <rPh sb="0" eb="2">
      <t>センキュウ</t>
    </rPh>
    <rPh sb="2" eb="3">
      <t>ガク</t>
    </rPh>
    <phoneticPr fontId="13"/>
  </si>
  <si>
    <t>H1ZEIKEY</t>
    <phoneticPr fontId="3"/>
  </si>
  <si>
    <t>12桁をそのままパンチ。内部暗号化保持します。</t>
    <rPh sb="2" eb="3">
      <t>ケタ</t>
    </rPh>
    <rPh sb="12" eb="14">
      <t>ナイブ</t>
    </rPh>
    <rPh sb="14" eb="17">
      <t>アンゴウカ</t>
    </rPh>
    <rPh sb="17" eb="19">
      <t>ホジ</t>
    </rPh>
    <phoneticPr fontId="3"/>
  </si>
  <si>
    <t>F1KOJIN</t>
  </si>
  <si>
    <t>×
12
↓</t>
    <phoneticPr fontId="3"/>
  </si>
  <si>
    <t>扶養者住民番号</t>
    <rPh sb="0" eb="3">
      <t>フヨウシャ</t>
    </rPh>
    <rPh sb="3" eb="5">
      <t>ジュウミン</t>
    </rPh>
    <rPh sb="5" eb="7">
      <t>バンゴウ</t>
    </rPh>
    <phoneticPr fontId="13"/>
  </si>
  <si>
    <t>F1DATAC</t>
    <phoneticPr fontId="3"/>
  </si>
  <si>
    <t>扶養者氏名</t>
    <rPh sb="0" eb="3">
      <t>フヨウシャ</t>
    </rPh>
    <rPh sb="3" eb="5">
      <t>シメイ</t>
    </rPh>
    <phoneticPr fontId="13"/>
  </si>
  <si>
    <t>F1DATAZ</t>
    <phoneticPr fontId="3"/>
  </si>
  <si>
    <t>扶養者続柄</t>
    <rPh sb="0" eb="3">
      <t>フヨウシャ</t>
    </rPh>
    <rPh sb="3" eb="5">
      <t>ツヅキガラ</t>
    </rPh>
    <phoneticPr fontId="13"/>
  </si>
  <si>
    <t>F1DATAB</t>
    <phoneticPr fontId="3"/>
  </si>
  <si>
    <t>扶養者別居の住所</t>
    <rPh sb="0" eb="3">
      <t>フヨウシャ</t>
    </rPh>
    <phoneticPr fontId="13"/>
  </si>
  <si>
    <t>F1BIRTH</t>
    <phoneticPr fontId="3"/>
  </si>
  <si>
    <t>扶養者生年月日</t>
    <rPh sb="0" eb="3">
      <t>フヨウシャ</t>
    </rPh>
    <rPh sb="3" eb="5">
      <t>セイネン</t>
    </rPh>
    <rPh sb="5" eb="7">
      <t>ガッピ</t>
    </rPh>
    <phoneticPr fontId="13"/>
  </si>
  <si>
    <t>F1DATAF</t>
    <phoneticPr fontId="3"/>
  </si>
  <si>
    <t>扶養者性別</t>
    <rPh sb="0" eb="3">
      <t>フヨウシャ</t>
    </rPh>
    <rPh sb="3" eb="5">
      <t>セイベツ</t>
    </rPh>
    <phoneticPr fontId="13"/>
  </si>
  <si>
    <t>扶養者障害区分</t>
    <rPh sb="0" eb="3">
      <t>フヨウシャ</t>
    </rPh>
    <rPh sb="3" eb="5">
      <t>ショウガイ</t>
    </rPh>
    <rPh sb="5" eb="7">
      <t>クブン</t>
    </rPh>
    <phoneticPr fontId="13"/>
  </si>
  <si>
    <t>扶養者転出情報区分</t>
    <rPh sb="0" eb="3">
      <t>フヨウシャ</t>
    </rPh>
    <rPh sb="3" eb="5">
      <t>テンシュツ</t>
    </rPh>
    <rPh sb="5" eb="7">
      <t>ジョウホウ</t>
    </rPh>
    <rPh sb="7" eb="9">
      <t>クブン</t>
    </rPh>
    <phoneticPr fontId="13"/>
  </si>
  <si>
    <t>扶養・専従区分</t>
    <rPh sb="0" eb="2">
      <t>フヨウ</t>
    </rPh>
    <rPh sb="3" eb="5">
      <t>センジュウ</t>
    </rPh>
    <rPh sb="5" eb="7">
      <t>クブン</t>
    </rPh>
    <phoneticPr fontId="13"/>
  </si>
  <si>
    <t>扶養・国外区分</t>
    <rPh sb="0" eb="2">
      <t>フヨウ</t>
    </rPh>
    <rPh sb="3" eb="5">
      <t>コクガイ</t>
    </rPh>
    <rPh sb="5" eb="7">
      <t>クブン</t>
    </rPh>
    <phoneticPr fontId="3"/>
  </si>
  <si>
    <t>"1":国外（16～29、70歳～）
"2":留学生
"3":障害者
"4":送金
"5":他
"C":年調国外
"D":年調留学生
"E":年調障害者
"F":年調送金
"G":年調他</t>
    <phoneticPr fontId="3"/>
  </si>
  <si>
    <t>"B":国外(過年度互換用に維持)
扶養特定時に要件チェックしませんので別途チェッカーにてチェック願います。
"C":年調のみ○がついている場合はこちらになります。
"D"～"G"についてはe-Tax用です。KSKに関しては"1"～"5"または"C"で記載してください。</t>
    <rPh sb="4" eb="6">
      <t>コクガイ</t>
    </rPh>
    <rPh sb="7" eb="10">
      <t>カネンド</t>
    </rPh>
    <rPh sb="10" eb="12">
      <t>ゴカン</t>
    </rPh>
    <rPh sb="12" eb="13">
      <t>ヨウ</t>
    </rPh>
    <rPh sb="14" eb="16">
      <t>イジ</t>
    </rPh>
    <rPh sb="19" eb="21">
      <t>フヨウ</t>
    </rPh>
    <rPh sb="21" eb="23">
      <t>トクテイ</t>
    </rPh>
    <rPh sb="23" eb="24">
      <t>ジ</t>
    </rPh>
    <rPh sb="25" eb="27">
      <t>ヨウケン</t>
    </rPh>
    <rPh sb="37" eb="39">
      <t>ベット</t>
    </rPh>
    <rPh sb="50" eb="51">
      <t>ネガ</t>
    </rPh>
    <rPh sb="60" eb="62">
      <t>ネンチョウ</t>
    </rPh>
    <rPh sb="71" eb="73">
      <t>バアイ</t>
    </rPh>
    <rPh sb="101" eb="102">
      <t>ヨウ</t>
    </rPh>
    <rPh sb="109" eb="110">
      <t>カン</t>
    </rPh>
    <rPh sb="127" eb="129">
      <t>キサイ</t>
    </rPh>
    <phoneticPr fontId="3"/>
  </si>
  <si>
    <t>R5年分までは住民税で申告しない株配当等も除いた金額。</t>
    <rPh sb="2" eb="4">
      <t>ネンブン</t>
    </rPh>
    <rPh sb="7" eb="10">
      <t>ジュウミンゼイ</t>
    </rPh>
    <rPh sb="11" eb="13">
      <t>シンコク</t>
    </rPh>
    <rPh sb="16" eb="17">
      <t>カブ</t>
    </rPh>
    <rPh sb="17" eb="19">
      <t>ハイトウ</t>
    </rPh>
    <rPh sb="19" eb="20">
      <t>トウ</t>
    </rPh>
    <rPh sb="21" eb="22">
      <t>ノゾ</t>
    </rPh>
    <rPh sb="24" eb="26">
      <t>キンガク</t>
    </rPh>
    <phoneticPr fontId="3"/>
  </si>
  <si>
    <t>F1SENQ</t>
    <phoneticPr fontId="3"/>
  </si>
  <si>
    <t>F1ZEIKEY</t>
    <phoneticPr fontId="3"/>
  </si>
  <si>
    <t>' ':無し、'1':措法、'2':所法、'3':震災</t>
    <rPh sb="4" eb="5">
      <t>ナ</t>
    </rPh>
    <rPh sb="11" eb="13">
      <t>ソチホウ</t>
    </rPh>
    <rPh sb="18" eb="19">
      <t>ショトクゼイ</t>
    </rPh>
    <rPh sb="19" eb="20">
      <t>ホウ</t>
    </rPh>
    <rPh sb="25" eb="27">
      <t>シンサイ</t>
    </rPh>
    <phoneticPr fontId="13"/>
  </si>
  <si>
    <t>条文２桁</t>
    <rPh sb="0" eb="2">
      <t>ジョウブン</t>
    </rPh>
    <rPh sb="3" eb="4">
      <t>ケタ</t>
    </rPh>
    <phoneticPr fontId="13"/>
  </si>
  <si>
    <t>次２桁</t>
    <rPh sb="0" eb="1">
      <t>ツギ</t>
    </rPh>
    <rPh sb="2" eb="3">
      <t>ケタ</t>
    </rPh>
    <phoneticPr fontId="13"/>
  </si>
  <si>
    <t>の次１桁</t>
    <rPh sb="1" eb="2">
      <t>ツギ</t>
    </rPh>
    <rPh sb="3" eb="4">
      <t>ケタ</t>
    </rPh>
    <phoneticPr fontId="13"/>
  </si>
  <si>
    <t>項１桁</t>
    <rPh sb="0" eb="1">
      <t>コウ</t>
    </rPh>
    <rPh sb="2" eb="3">
      <t>ケタ</t>
    </rPh>
    <phoneticPr fontId="13"/>
  </si>
  <si>
    <t>号１桁</t>
    <rPh sb="0" eb="1">
      <t>ゴウ</t>
    </rPh>
    <rPh sb="2" eb="3">
      <t>ケタ</t>
    </rPh>
    <phoneticPr fontId="13"/>
  </si>
  <si>
    <t>収用の特例</t>
    <phoneticPr fontId="2"/>
  </si>
  <si>
    <t>措法33の4</t>
    <phoneticPr fontId="2"/>
  </si>
  <si>
    <t>居住用財産</t>
    <phoneticPr fontId="2"/>
  </si>
  <si>
    <t>措法35</t>
    <phoneticPr fontId="3"/>
  </si>
  <si>
    <t>遺贈・相続による居住用財産</t>
    <rPh sb="0" eb="2">
      <t>イゾウ</t>
    </rPh>
    <rPh sb="3" eb="5">
      <t>ソウゾク</t>
    </rPh>
    <rPh sb="8" eb="11">
      <t>キョジュウヨウ</t>
    </rPh>
    <rPh sb="11" eb="13">
      <t>ザイサン</t>
    </rPh>
    <phoneticPr fontId="3"/>
  </si>
  <si>
    <t>措法35条3項</t>
    <rPh sb="4" eb="5">
      <t>ジョウ</t>
    </rPh>
    <rPh sb="6" eb="7">
      <t>コウ</t>
    </rPh>
    <phoneticPr fontId="3"/>
  </si>
  <si>
    <t>特定住宅造成事業</t>
    <phoneticPr fontId="2"/>
  </si>
  <si>
    <t>措法34の2</t>
    <phoneticPr fontId="3"/>
  </si>
  <si>
    <t>農地保有の合理化</t>
    <phoneticPr fontId="2"/>
  </si>
  <si>
    <t>措法34の3</t>
    <phoneticPr fontId="3"/>
  </si>
  <si>
    <t>措法35の2</t>
    <phoneticPr fontId="3"/>
  </si>
  <si>
    <t>100万</t>
    <rPh sb="3" eb="4">
      <t>マン</t>
    </rPh>
    <phoneticPr fontId="3"/>
  </si>
  <si>
    <t>低未利用地の譲渡</t>
    <rPh sb="0" eb="1">
      <t>テイ</t>
    </rPh>
    <rPh sb="1" eb="2">
      <t>ミ</t>
    </rPh>
    <rPh sb="2" eb="5">
      <t>リヨウチ</t>
    </rPh>
    <rPh sb="6" eb="8">
      <t>ジョウト</t>
    </rPh>
    <phoneticPr fontId="3"/>
  </si>
  <si>
    <t>措法35の3</t>
    <phoneticPr fontId="3"/>
  </si>
  <si>
    <t>譲渡代金貸倒れ</t>
    <phoneticPr fontId="13"/>
  </si>
  <si>
    <t>所法64条の1</t>
    <rPh sb="0" eb="1">
      <t>ショ</t>
    </rPh>
    <rPh sb="4" eb="5">
      <t>ジョウ</t>
    </rPh>
    <phoneticPr fontId="13"/>
  </si>
  <si>
    <t>保証債務履行</t>
    <phoneticPr fontId="13"/>
  </si>
  <si>
    <t>所法64条の2</t>
    <rPh sb="0" eb="1">
      <t>ショ</t>
    </rPh>
    <rPh sb="4" eb="5">
      <t>ジョウ</t>
    </rPh>
    <phoneticPr fontId="13"/>
  </si>
  <si>
    <t>合算時未使用（パンチ不可項目のため）</t>
    <rPh sb="0" eb="3">
      <t>ガッサンジ</t>
    </rPh>
    <rPh sb="3" eb="6">
      <t>ミシヨウ</t>
    </rPh>
    <rPh sb="10" eb="12">
      <t>フカ</t>
    </rPh>
    <rPh sb="12" eb="14">
      <t>コウモク</t>
    </rPh>
    <phoneticPr fontId="3"/>
  </si>
  <si>
    <t>" ","1":給報に従う
"2":併徴
"0":強制普徴</t>
    <rPh sb="8" eb="10">
      <t>キュウホウ</t>
    </rPh>
    <rPh sb="11" eb="12">
      <t>シタガ</t>
    </rPh>
    <rPh sb="18" eb="20">
      <t>ヘイチョウ</t>
    </rPh>
    <rPh sb="25" eb="27">
      <t>キョウセイ</t>
    </rPh>
    <phoneticPr fontId="13"/>
  </si>
  <si>
    <t>F2KOJIN</t>
  </si>
  <si>
    <t>F2DATAC</t>
  </si>
  <si>
    <t>F2DATAZ</t>
  </si>
  <si>
    <t>F2DATAB</t>
  </si>
  <si>
    <t>F2BIRTH</t>
  </si>
  <si>
    <t>F2DATAF</t>
  </si>
  <si>
    <t>F2SENQ</t>
  </si>
  <si>
    <t>F2ZEIKEY</t>
  </si>
  <si>
    <t>F3KOJIN</t>
  </si>
  <si>
    <t>F3DATAC</t>
  </si>
  <si>
    <t>F3DATAZ</t>
  </si>
  <si>
    <t>F3DATAB</t>
  </si>
  <si>
    <t>F3BIRTH</t>
  </si>
  <si>
    <t>F3DATAF</t>
  </si>
  <si>
    <t>F3SENQ</t>
  </si>
  <si>
    <t>F3ZEIKEY</t>
  </si>
  <si>
    <t>F4KOJIN</t>
  </si>
  <si>
    <t>F4DATAC</t>
  </si>
  <si>
    <t>F4DATAZ</t>
  </si>
  <si>
    <t>F4DATAB</t>
  </si>
  <si>
    <t>F4BIRTH</t>
  </si>
  <si>
    <t>F4SENQ</t>
  </si>
  <si>
    <t>F4ZEIKEY</t>
  </si>
  <si>
    <t>F5KOJIN</t>
  </si>
  <si>
    <t>F5DATAZ</t>
  </si>
  <si>
    <t>F5DATAB</t>
  </si>
  <si>
    <t>F5BIRTH</t>
  </si>
  <si>
    <t>F5DATAF</t>
  </si>
  <si>
    <t>F5SENQ</t>
  </si>
  <si>
    <t>F5ZEIKEY</t>
  </si>
  <si>
    <t>F6KOJIN</t>
  </si>
  <si>
    <t>F6DATAC</t>
  </si>
  <si>
    <t>F6DATAZ</t>
  </si>
  <si>
    <t>F6DATAB</t>
  </si>
  <si>
    <t>F6BIRTH</t>
  </si>
  <si>
    <t>F6DATAF</t>
  </si>
  <si>
    <t>F6SENQ</t>
  </si>
  <si>
    <t>F6ZEIKEY</t>
  </si>
  <si>
    <t>F7KOJIN</t>
  </si>
  <si>
    <t>F7DATAC</t>
  </si>
  <si>
    <t>F7DATAZ</t>
  </si>
  <si>
    <t>F7DATAB</t>
  </si>
  <si>
    <t>F7BIRTH</t>
  </si>
  <si>
    <t>F7DATAF</t>
  </si>
  <si>
    <t>F7SENQ</t>
  </si>
  <si>
    <t>F7ZEIKEY</t>
  </si>
  <si>
    <t>F8KOJIN</t>
  </si>
  <si>
    <t>F8DATAC</t>
  </si>
  <si>
    <t>F8DATAZ</t>
  </si>
  <si>
    <t>F8DATAB</t>
  </si>
  <si>
    <t>F8BIRTH</t>
  </si>
  <si>
    <t>F8DATAF</t>
  </si>
  <si>
    <t>F9KOJIN</t>
  </si>
  <si>
    <t>F9DATAC</t>
  </si>
  <si>
    <t>F9DATAZ</t>
  </si>
  <si>
    <t>F9DATAB</t>
  </si>
  <si>
    <t>F9BIRTH</t>
  </si>
  <si>
    <t>F9DATAF</t>
  </si>
  <si>
    <t>F9SENQ</t>
  </si>
  <si>
    <t>F10KOJIN</t>
  </si>
  <si>
    <t>F10DATAC</t>
  </si>
  <si>
    <t>F10DATAZ</t>
  </si>
  <si>
    <t>F10DATAB</t>
  </si>
  <si>
    <t>F10BIRTH</t>
  </si>
  <si>
    <t>F10DATAF</t>
  </si>
  <si>
    <t>F10SENQ</t>
  </si>
  <si>
    <t>F10ZEIKEY</t>
  </si>
  <si>
    <t>F11KOJIN</t>
  </si>
  <si>
    <t>F11DATAC</t>
  </si>
  <si>
    <t>F11DATAZ</t>
  </si>
  <si>
    <t>F11DATAB</t>
  </si>
  <si>
    <t>F11BIRTH</t>
  </si>
  <si>
    <t>F11DATAF</t>
  </si>
  <si>
    <t>F11SENQ</t>
  </si>
  <si>
    <t>F11ZEIKEY</t>
  </si>
  <si>
    <t>F12KOJIN</t>
  </si>
  <si>
    <t>F12DATAC</t>
  </si>
  <si>
    <t>F12DATAZ</t>
  </si>
  <si>
    <t>F12DATAB</t>
  </si>
  <si>
    <t>F12BIRTH</t>
  </si>
  <si>
    <t>F12DATAF</t>
  </si>
  <si>
    <t>F12SENQ</t>
  </si>
  <si>
    <t>F12ZEIKEY</t>
  </si>
  <si>
    <t>○住取り込み</t>
    <rPh sb="1" eb="2">
      <t>ジュウ</t>
    </rPh>
    <rPh sb="2" eb="3">
      <t>ト</t>
    </rPh>
    <rPh sb="4" eb="5">
      <t>コ</t>
    </rPh>
    <phoneticPr fontId="13"/>
  </si>
  <si>
    <t>所得税及び復興特別所得税の額</t>
    <rPh sb="0" eb="3">
      <t>ショトクゼイ</t>
    </rPh>
    <rPh sb="3" eb="4">
      <t>オヨ</t>
    </rPh>
    <rPh sb="5" eb="7">
      <t>フッコウ</t>
    </rPh>
    <rPh sb="7" eb="9">
      <t>トクベツ</t>
    </rPh>
    <rPh sb="9" eb="12">
      <t>ショトクゼイ</t>
    </rPh>
    <rPh sb="13" eb="14">
      <t>ガク</t>
    </rPh>
    <phoneticPr fontId="13"/>
  </si>
  <si>
    <t>令和6年分特別税額控除</t>
    <rPh sb="0" eb="2">
      <t>レイワ</t>
    </rPh>
    <rPh sb="3" eb="4">
      <t>ネン</t>
    </rPh>
    <rPh sb="4" eb="5">
      <t>ブン</t>
    </rPh>
    <rPh sb="5" eb="7">
      <t>トクベツ</t>
    </rPh>
    <rPh sb="7" eb="9">
      <t>ゼイガク</t>
    </rPh>
    <rPh sb="9" eb="11">
      <t>コウジョ</t>
    </rPh>
    <phoneticPr fontId="3"/>
  </si>
  <si>
    <t>特例対象個人</t>
    <phoneticPr fontId="1"/>
  </si>
  <si>
    <t>MJ152</t>
    <phoneticPr fontId="1"/>
  </si>
  <si>
    <t>MJ220</t>
    <phoneticPr fontId="1"/>
  </si>
  <si>
    <t>MJ159</t>
    <phoneticPr fontId="1"/>
  </si>
  <si>
    <t>再差引税額</t>
    <phoneticPr fontId="1"/>
  </si>
  <si>
    <t>再々差引税額（基準所得税額）</t>
    <rPh sb="0" eb="2">
      <t>サイサイ</t>
    </rPh>
    <rPh sb="2" eb="4">
      <t>サシヒキ</t>
    </rPh>
    <rPh sb="4" eb="6">
      <t>ゼイガク</t>
    </rPh>
    <rPh sb="7" eb="9">
      <t>キジュン</t>
    </rPh>
    <rPh sb="9" eb="12">
      <t>ショトクゼイ</t>
    </rPh>
    <rPh sb="12" eb="13">
      <t>ガク</t>
    </rPh>
    <phoneticPr fontId="13"/>
  </si>
  <si>
    <t>定額減税前税額（ふるさと納税、年金特徴の基準額）</t>
    <rPh sb="0" eb="2">
      <t>テイガク</t>
    </rPh>
    <rPh sb="2" eb="4">
      <t>ゲンゼイ</t>
    </rPh>
    <rPh sb="4" eb="5">
      <t>マエ</t>
    </rPh>
    <rPh sb="5" eb="7">
      <t>ゼイガク</t>
    </rPh>
    <rPh sb="12" eb="14">
      <t>ノウゼイ</t>
    </rPh>
    <rPh sb="15" eb="17">
      <t>ネンキン</t>
    </rPh>
    <rPh sb="17" eb="19">
      <t>トクチョウ</t>
    </rPh>
    <rPh sb="20" eb="22">
      <t>キジュン</t>
    </rPh>
    <rPh sb="22" eb="23">
      <t>ガク</t>
    </rPh>
    <phoneticPr fontId="1"/>
  </si>
  <si>
    <t>定額減税後税額（復興所得税の基準額）</t>
    <rPh sb="0" eb="2">
      <t>テイガク</t>
    </rPh>
    <rPh sb="2" eb="4">
      <t>ゲンゼイ</t>
    </rPh>
    <rPh sb="4" eb="5">
      <t>ゴ</t>
    </rPh>
    <rPh sb="5" eb="7">
      <t>ゼイガク</t>
    </rPh>
    <rPh sb="8" eb="13">
      <t>フッコウショトクゼイ</t>
    </rPh>
    <rPh sb="14" eb="16">
      <t>キジュン</t>
    </rPh>
    <rPh sb="16" eb="17">
      <t>ガク</t>
    </rPh>
    <phoneticPr fontId="1"/>
  </si>
  <si>
    <r>
      <t xml:space="preserve">"1":転出
"2":死亡
"5":住登外
"6":死亡による調整
"7":別居
"8":なし
"9":転入
"A":消除
</t>
    </r>
    <r>
      <rPr>
        <strike/>
        <sz val="11"/>
        <rFont val="ＭＳ ゴシック"/>
        <family val="3"/>
        <charset val="128"/>
      </rPr>
      <t>"B":国外居住
"C":国外年調</t>
    </r>
    <rPh sb="4" eb="6">
      <t>テンシュツ</t>
    </rPh>
    <rPh sb="11" eb="13">
      <t>シボウ</t>
    </rPh>
    <rPh sb="18" eb="21">
      <t>ジュウトウガイ</t>
    </rPh>
    <rPh sb="26" eb="28">
      <t>シボウ</t>
    </rPh>
    <rPh sb="31" eb="33">
      <t>チョウセイ</t>
    </rPh>
    <rPh sb="52" eb="54">
      <t>テンニュウ</t>
    </rPh>
    <rPh sb="59" eb="61">
      <t>ショウジョ</t>
    </rPh>
    <rPh sb="66" eb="68">
      <t>コクガイ</t>
    </rPh>
    <rPh sb="68" eb="70">
      <t>キョジュウ</t>
    </rPh>
    <rPh sb="75" eb="77">
      <t>コクガイ</t>
    </rPh>
    <rPh sb="77" eb="79">
      <t>ネンチョウ</t>
    </rPh>
    <phoneticPr fontId="13"/>
  </si>
  <si>
    <t>申告書記載値（定額減税可能額）</t>
    <rPh sb="0" eb="3">
      <t>シンコクショ</t>
    </rPh>
    <rPh sb="3" eb="5">
      <t>キサイ</t>
    </rPh>
    <rPh sb="5" eb="6">
      <t>チ</t>
    </rPh>
    <rPh sb="7" eb="9">
      <t>テイガク</t>
    </rPh>
    <rPh sb="9" eb="11">
      <t>ゲンゼイ</t>
    </rPh>
    <rPh sb="11" eb="14">
      <t>カノウガク</t>
    </rPh>
    <phoneticPr fontId="1"/>
  </si>
  <si>
    <t>F4DATAF</t>
    <phoneticPr fontId="1"/>
  </si>
  <si>
    <t>"1":該当
（配偶者控除の対象にならないが、納税者が「特例対象個人」となる場合の要件の「配偶者」に該当する場合）</t>
    <rPh sb="4" eb="6">
      <t>ガイトウ</t>
    </rPh>
    <phoneticPr fontId="1"/>
  </si>
  <si>
    <t>"1":該当
（扶養控除の対象にならないが、納税者が「特例対象個人」となる場合の要件の「扶養親族」に該当する場合）</t>
    <rPh sb="4" eb="6">
      <t>ガイトウ</t>
    </rPh>
    <rPh sb="8" eb="10">
      <t>フヨウ</t>
    </rPh>
    <rPh sb="44" eb="46">
      <t>フヨウ</t>
    </rPh>
    <rPh sb="46" eb="48">
      <t>シンゾク</t>
    </rPh>
    <phoneticPr fontId="1"/>
  </si>
  <si>
    <t>第二表親族等明細の住宅_特個に〇がある場合に相当します。</t>
    <rPh sb="3" eb="5">
      <t>シンゾク</t>
    </rPh>
    <rPh sb="5" eb="6">
      <t>トウ</t>
    </rPh>
    <rPh sb="22" eb="24">
      <t>ソウトウ</t>
    </rPh>
    <phoneticPr fontId="1"/>
  </si>
  <si>
    <t>最大
文字数</t>
    <rPh sb="0" eb="2">
      <t>サイダイ</t>
    </rPh>
    <rPh sb="3" eb="6">
      <t>モジスウ</t>
    </rPh>
    <phoneticPr fontId="13"/>
  </si>
  <si>
    <t>対応年</t>
    <rPh sb="0" eb="3">
      <t>タイオウネン</t>
    </rPh>
    <phoneticPr fontId="3"/>
  </si>
  <si>
    <t>同様に１レコードに結合して下さい。</t>
    <rPh sb="0" eb="2">
      <t>ドウヨウ</t>
    </rPh>
    <rPh sb="9" eb="11">
      <t>ケツゴウ</t>
    </rPh>
    <rPh sb="13" eb="14">
      <t>クダ</t>
    </rPh>
    <phoneticPr fontId="3"/>
  </si>
  <si>
    <t>２表のみパンチの時も、分離３表は、全表パンチ</t>
    <rPh sb="1" eb="2">
      <t>ヒョウ</t>
    </rPh>
    <rPh sb="8" eb="9">
      <t>トキ</t>
    </rPh>
    <rPh sb="11" eb="13">
      <t>ブンリ</t>
    </rPh>
    <rPh sb="14" eb="15">
      <t>ヒョウ</t>
    </rPh>
    <rPh sb="17" eb="19">
      <t>ゼンピョウ</t>
    </rPh>
    <phoneticPr fontId="3"/>
  </si>
  <si>
    <t>分離条文の記載方法について</t>
    <rPh sb="5" eb="7">
      <t>キサイ</t>
    </rPh>
    <rPh sb="7" eb="9">
      <t>ホウホウ</t>
    </rPh>
    <phoneticPr fontId="1"/>
  </si>
  <si>
    <t>　分離条文は8桁で構成されます。</t>
    <rPh sb="1" eb="5">
      <t>ブンリジョウブン</t>
    </rPh>
    <rPh sb="7" eb="8">
      <t>ケタ</t>
    </rPh>
    <rPh sb="9" eb="11">
      <t>コウセイ</t>
    </rPh>
    <phoneticPr fontId="1"/>
  </si>
  <si>
    <t>項目数</t>
    <rPh sb="0" eb="3">
      <t>コウモクスウ</t>
    </rPh>
    <phoneticPr fontId="1"/>
  </si>
  <si>
    <t>内容</t>
    <rPh sb="0" eb="2">
      <t>ナイヨウ</t>
    </rPh>
    <phoneticPr fontId="1"/>
  </si>
  <si>
    <t>金額</t>
    <rPh sb="0" eb="2">
      <t>キンガク</t>
    </rPh>
    <phoneticPr fontId="1"/>
  </si>
  <si>
    <t>5000万</t>
    <rPh sb="4" eb="5">
      <t>マン</t>
    </rPh>
    <phoneticPr fontId="2"/>
  </si>
  <si>
    <t>3000万</t>
    <rPh sb="4" eb="5">
      <t>マン</t>
    </rPh>
    <phoneticPr fontId="2"/>
  </si>
  <si>
    <t>1500万</t>
    <rPh sb="4" eb="5">
      <t>マン</t>
    </rPh>
    <phoneticPr fontId="2"/>
  </si>
  <si>
    <t>800万</t>
    <rPh sb="3" eb="4">
      <t>マン</t>
    </rPh>
    <phoneticPr fontId="2"/>
  </si>
  <si>
    <t>1000万</t>
    <rPh sb="4" eb="5">
      <t>マン</t>
    </rPh>
    <phoneticPr fontId="2"/>
  </si>
  <si>
    <t>条文</t>
    <rPh sb="0" eb="2">
      <t>ジョウブン</t>
    </rPh>
    <phoneticPr fontId="1"/>
  </si>
  <si>
    <t>特例</t>
    <rPh sb="0" eb="2">
      <t>トクレイ</t>
    </rPh>
    <phoneticPr fontId="1"/>
  </si>
  <si>
    <t>2000万</t>
    <phoneticPr fontId="1"/>
  </si>
  <si>
    <t>措法34</t>
    <phoneticPr fontId="1"/>
  </si>
  <si>
    <t>措法41の5</t>
    <phoneticPr fontId="1"/>
  </si>
  <si>
    <t>居住用財産の買換え等の場合の譲渡損失の損益通算及び繰越控除</t>
    <phoneticPr fontId="1"/>
  </si>
  <si>
    <t>　メインに転送される分離条文一覧</t>
    <rPh sb="5" eb="7">
      <t>テンソウ</t>
    </rPh>
    <rPh sb="10" eb="14">
      <t>ブンリジョウブン</t>
    </rPh>
    <rPh sb="14" eb="16">
      <t>イチラン</t>
    </rPh>
    <phoneticPr fontId="1"/>
  </si>
  <si>
    <t>特定土地区画整理事業</t>
    <phoneticPr fontId="1"/>
  </si>
  <si>
    <t>特定の土地等の譲渡</t>
    <phoneticPr fontId="3"/>
  </si>
  <si>
    <t>e-Tax抽出</t>
    <rPh sb="5" eb="7">
      <t>チュウシュツ</t>
    </rPh>
    <phoneticPr fontId="1"/>
  </si>
  <si>
    <t>○</t>
    <phoneticPr fontId="1"/>
  </si>
  <si>
    <t>△</t>
    <phoneticPr fontId="1"/>
  </si>
  <si>
    <t>×</t>
    <phoneticPr fontId="1"/>
  </si>
  <si>
    <t>短期</t>
    <rPh sb="0" eb="2">
      <t>タンキ</t>
    </rPh>
    <phoneticPr fontId="1"/>
  </si>
  <si>
    <t>一般</t>
    <rPh sb="0" eb="2">
      <t>イッパン</t>
    </rPh>
    <phoneticPr fontId="1"/>
  </si>
  <si>
    <t>特定</t>
    <rPh sb="0" eb="2">
      <t>トクテイ</t>
    </rPh>
    <phoneticPr fontId="1"/>
  </si>
  <si>
    <t>軽課</t>
    <rPh sb="0" eb="2">
      <t>ケイカ</t>
    </rPh>
    <phoneticPr fontId="1"/>
  </si>
  <si>
    <t>長期</t>
    <rPh sb="0" eb="2">
      <t>チョウキ</t>
    </rPh>
    <phoneticPr fontId="1"/>
  </si>
  <si>
    <t>転送</t>
    <phoneticPr fontId="1"/>
  </si>
  <si>
    <t>一般軽減</t>
    <rPh sb="0" eb="2">
      <t>イッパン</t>
    </rPh>
    <rPh sb="2" eb="4">
      <t>ケイゲン</t>
    </rPh>
    <phoneticPr fontId="1"/>
  </si>
  <si>
    <t>△：措法35として転送されます</t>
    <rPh sb="9" eb="11">
      <t>テンソウ</t>
    </rPh>
    <phoneticPr fontId="1"/>
  </si>
  <si>
    <t>○
※1</t>
    <phoneticPr fontId="1"/>
  </si>
  <si>
    <t>※1：メインではグレーアウトされているがチェックが付く</t>
    <rPh sb="25" eb="26">
      <t>ツ</t>
    </rPh>
    <phoneticPr fontId="1"/>
  </si>
  <si>
    <t>○住合算時のOPTについて</t>
    <rPh sb="0" eb="4">
      <t>マルジュウガッサン</t>
    </rPh>
    <rPh sb="4" eb="5">
      <t>ジ</t>
    </rPh>
    <phoneticPr fontId="1"/>
  </si>
  <si>
    <t>MaruJQyoSeihoJisinThrough = False</t>
  </si>
  <si>
    <t>MaruJQyoShahoThrough = False</t>
  </si>
  <si>
    <t>MaruJQyoJintekiThrough = False</t>
  </si>
  <si>
    <t>以下のように設定したときには、控除⑯チェックが入ります。</t>
    <rPh sb="0" eb="2">
      <t>イカ</t>
    </rPh>
    <rPh sb="6" eb="8">
      <t>セッテイ</t>
    </rPh>
    <rPh sb="15" eb="17">
      <t>コウジョ</t>
    </rPh>
    <rPh sb="23" eb="24">
      <t>ハイ</t>
    </rPh>
    <phoneticPr fontId="3"/>
  </si>
  <si>
    <t>人的控除被せフラグの助けが必要です。</t>
    <rPh sb="0" eb="2">
      <t>ジンテキ</t>
    </rPh>
    <rPh sb="2" eb="4">
      <t>コウジョ</t>
    </rPh>
    <rPh sb="4" eb="5">
      <t>カブ</t>
    </rPh>
    <rPh sb="10" eb="11">
      <t>タス</t>
    </rPh>
    <rPh sb="13" eb="15">
      <t>ヒツヨウ</t>
    </rPh>
    <phoneticPr fontId="3"/>
  </si>
  <si>
    <t>未使用</t>
    <phoneticPr fontId="1"/>
  </si>
  <si>
    <t>NKYOJYUBID</t>
    <phoneticPr fontId="1"/>
  </si>
  <si>
    <t>ZKYOJYUBID</t>
    <phoneticPr fontId="1"/>
  </si>
  <si>
    <t>文字位置</t>
    <rPh sb="0" eb="4">
      <t>モジイチ</t>
    </rPh>
    <phoneticPr fontId="3"/>
  </si>
  <si>
    <t>MJ127</t>
    <phoneticPr fontId="1"/>
  </si>
  <si>
    <t>定額減税人数</t>
    <rPh sb="0" eb="4">
      <t>テイガクゲンゼイ</t>
    </rPh>
    <rPh sb="4" eb="6">
      <t>ニンズウ</t>
    </rPh>
    <phoneticPr fontId="13"/>
  </si>
  <si>
    <t>所得税の定額減税人数
2025年版限定です。</t>
    <rPh sb="0" eb="3">
      <t>ショトクゼイ</t>
    </rPh>
    <rPh sb="4" eb="6">
      <t>テイガク</t>
    </rPh>
    <rPh sb="6" eb="8">
      <t>ゲンゼイ</t>
    </rPh>
    <rPh sb="8" eb="10">
      <t>ニンズウ</t>
    </rPh>
    <rPh sb="15" eb="17">
      <t>ネンバン</t>
    </rPh>
    <rPh sb="17" eb="19">
      <t>ゲンテイ</t>
    </rPh>
    <phoneticPr fontId="1"/>
  </si>
  <si>
    <t>震災被災分の再取得</t>
    <rPh sb="0" eb="2">
      <t>シンサイ</t>
    </rPh>
    <rPh sb="2" eb="4">
      <t>ヒサイ</t>
    </rPh>
    <rPh sb="4" eb="5">
      <t>ブン</t>
    </rPh>
    <rPh sb="6" eb="9">
      <t>サイシュトク</t>
    </rPh>
    <phoneticPr fontId="3"/>
  </si>
  <si>
    <t>住借控除借入金額年末残高３（被災住居分）</t>
    <rPh sb="0" eb="2">
      <t>ジュウカリ</t>
    </rPh>
    <rPh sb="2" eb="4">
      <t>コウジョ</t>
    </rPh>
    <rPh sb="4" eb="6">
      <t>カリイレ</t>
    </rPh>
    <rPh sb="6" eb="8">
      <t>キンガク</t>
    </rPh>
    <rPh sb="8" eb="10">
      <t>ネンマツ</t>
    </rPh>
    <rPh sb="10" eb="12">
      <t>ザンダカ</t>
    </rPh>
    <rPh sb="14" eb="16">
      <t>ヒサイ</t>
    </rPh>
    <rPh sb="16" eb="18">
      <t>ジュウキョ</t>
    </rPh>
    <rPh sb="18" eb="19">
      <t>ブン</t>
    </rPh>
    <phoneticPr fontId="13"/>
  </si>
  <si>
    <t>住借控除借入金額年末残高４（被災住居増改築分）</t>
    <rPh sb="18" eb="21">
      <t>ゾウカイチク</t>
    </rPh>
    <phoneticPr fontId="13"/>
  </si>
  <si>
    <t>新築居住開始年月日（被災住居分）と連動</t>
    <phoneticPr fontId="1"/>
  </si>
  <si>
    <t>増改築居住開始年月日（被災住居分）と連動</t>
    <phoneticPr fontId="1"/>
  </si>
  <si>
    <t>住借控除適用区分３（被災住居分）</t>
    <rPh sb="0" eb="2">
      <t>ジュウカリ</t>
    </rPh>
    <rPh sb="2" eb="4">
      <t>コウジョ</t>
    </rPh>
    <rPh sb="4" eb="6">
      <t>テキヨウ</t>
    </rPh>
    <rPh sb="6" eb="8">
      <t>クブン</t>
    </rPh>
    <phoneticPr fontId="9"/>
  </si>
  <si>
    <t>住借控除適用区分４（被災住居分）</t>
    <rPh sb="0" eb="2">
      <t>ジュウカリ</t>
    </rPh>
    <rPh sb="2" eb="4">
      <t>コウジョ</t>
    </rPh>
    <rPh sb="4" eb="6">
      <t>テキヨウ</t>
    </rPh>
    <rPh sb="6" eb="8">
      <t>クブン</t>
    </rPh>
    <phoneticPr fontId="9"/>
  </si>
  <si>
    <t>定額減税</t>
    <rPh sb="0" eb="4">
      <t>テイガクゲンゼイ</t>
    </rPh>
    <phoneticPr fontId="3"/>
  </si>
  <si>
    <t>"1":該当</t>
    <phoneticPr fontId="3"/>
  </si>
  <si>
    <t>2025年版のみ使用
左寄せで使用します。</t>
    <rPh sb="4" eb="6">
      <t>ネンバン</t>
    </rPh>
    <rPh sb="8" eb="10">
      <t>シヨウ</t>
    </rPh>
    <rPh sb="11" eb="13">
      <t>ヒダリヨ</t>
    </rPh>
    <rPh sb="15" eb="17">
      <t>シヨウ</t>
    </rPh>
    <phoneticPr fontId="3"/>
  </si>
  <si>
    <t>MJ117</t>
    <phoneticPr fontId="3"/>
  </si>
  <si>
    <t>MJ120</t>
    <phoneticPr fontId="3"/>
  </si>
  <si>
    <t>MJ129</t>
    <phoneticPr fontId="3"/>
  </si>
  <si>
    <r>
      <t xml:space="preserve">" ":扶養
"1":営業
"2":農業
"3":不動産
"4":山林
"5":eTax
"8":調整
</t>
    </r>
    <r>
      <rPr>
        <strike/>
        <sz val="11"/>
        <color rgb="FFFF0000"/>
        <rFont val="ＭＳ ゴシック"/>
        <family val="3"/>
        <charset val="128"/>
      </rPr>
      <t>"9":定額減税</t>
    </r>
    <rPh sb="4" eb="6">
      <t>フヨウ</t>
    </rPh>
    <rPh sb="49" eb="51">
      <t>チョウセイ</t>
    </rPh>
    <rPh sb="56" eb="58">
      <t>テイガク</t>
    </rPh>
    <rPh sb="58" eb="60">
      <t>ゲンゼイ</t>
    </rPh>
    <phoneticPr fontId="13"/>
  </si>
  <si>
    <t>生命保険・控除</t>
    <phoneticPr fontId="3"/>
  </si>
  <si>
    <t>配偶者特別控除</t>
    <phoneticPr fontId="3"/>
  </si>
  <si>
    <t>分配時調整外国税相当額控除可能額を含む前</t>
    <rPh sb="0" eb="2">
      <t>ブンパイ</t>
    </rPh>
    <rPh sb="2" eb="3">
      <t>ジ</t>
    </rPh>
    <rPh sb="3" eb="5">
      <t>チョウセイ</t>
    </rPh>
    <rPh sb="5" eb="7">
      <t>ガイコク</t>
    </rPh>
    <rPh sb="7" eb="8">
      <t>ゼイ</t>
    </rPh>
    <rPh sb="8" eb="11">
      <t>ソウトウガク</t>
    </rPh>
    <rPh sb="11" eb="13">
      <t>コウジョ</t>
    </rPh>
    <rPh sb="13" eb="16">
      <t>カノウガク</t>
    </rPh>
    <rPh sb="17" eb="18">
      <t>フク</t>
    </rPh>
    <rPh sb="19" eb="20">
      <t>マエ</t>
    </rPh>
    <phoneticPr fontId="3"/>
  </si>
  <si>
    <t>YF013を"1"以外とした場合は合算時に控除額を直接転送します。
YF013を"1"とした場合は合算時に支払額から計算した値を利用するため控除額は直接転送しません。
※"1"の場合、転送はしませんが住民税ベースで申告書記載の控除額と支払額から計算した控除額の比較チェックには利用可能です。</t>
    <rPh sb="122" eb="124">
      <t>ケイサン</t>
    </rPh>
    <phoneticPr fontId="3"/>
  </si>
  <si>
    <t>〇</t>
  </si>
  <si>
    <t>〇</t>
    <phoneticPr fontId="3"/>
  </si>
  <si>
    <t>〇</t>
    <phoneticPr fontId="3"/>
  </si>
  <si>
    <t>〇</t>
    <phoneticPr fontId="3"/>
  </si>
  <si>
    <t>住宅_特個に〇がある場合に相当します。</t>
    <rPh sb="13" eb="15">
      <t>ソウトウ</t>
    </rPh>
    <phoneticPr fontId="1"/>
  </si>
  <si>
    <t>生命保険・介護医療支払</t>
    <rPh sb="5" eb="7">
      <t>カイゴ</t>
    </rPh>
    <rPh sb="7" eb="9">
      <t>イリョウ</t>
    </rPh>
    <rPh sb="9" eb="11">
      <t>シハライ</t>
    </rPh>
    <phoneticPr fontId="3"/>
  </si>
  <si>
    <t>"0"+元号７桁
1:明治、2:大正、3:昭和、4:平成、5:令和</t>
    <rPh sb="4" eb="6">
      <t>ゲンゴウ</t>
    </rPh>
    <rPh sb="7" eb="8">
      <t>ケタ</t>
    </rPh>
    <phoneticPr fontId="13"/>
  </si>
  <si>
    <t>住民税
申告書</t>
    <rPh sb="0" eb="3">
      <t>ジュウミンゼイ</t>
    </rPh>
    <rPh sb="4" eb="7">
      <t>シンコクショ</t>
    </rPh>
    <phoneticPr fontId="3"/>
  </si>
  <si>
    <t>姓名間は半角スペース１文字分をパンチ。</t>
    <phoneticPr fontId="3"/>
  </si>
  <si>
    <t>主に住申パンチ時のイメージのIDを設定します。</t>
    <rPh sb="0" eb="1">
      <t>オモ</t>
    </rPh>
    <rPh sb="2" eb="3">
      <t>スミ</t>
    </rPh>
    <rPh sb="3" eb="4">
      <t>サル</t>
    </rPh>
    <rPh sb="7" eb="8">
      <t>ジ</t>
    </rPh>
    <rPh sb="17" eb="19">
      <t>セッテイ</t>
    </rPh>
    <phoneticPr fontId="13"/>
  </si>
  <si>
    <t>KSKはデータ取込時に設定されます。</t>
    <rPh sb="7" eb="9">
      <t>トリコミ</t>
    </rPh>
    <rPh sb="9" eb="10">
      <t>ジ</t>
    </rPh>
    <rPh sb="11" eb="13">
      <t>セッテイ</t>
    </rPh>
    <phoneticPr fontId="3"/>
  </si>
  <si>
    <t>－</t>
    <phoneticPr fontId="3"/>
  </si>
  <si>
    <t>ＫＳＫ
二表</t>
    <rPh sb="4" eb="5">
      <t>ニ</t>
    </rPh>
    <rPh sb="5" eb="6">
      <t>ヒョウ</t>
    </rPh>
    <phoneticPr fontId="3"/>
  </si>
  <si>
    <t>マスター保存モード参照 （白:Ａ,Ｂ,分離,損失 青:Ａ,Ｂ,分離,損失
"4":住民税申告
"3":簡易住民税申告（収入無確認用住申。他に課税資料（給報を含む）があれば、その資料が優先されます）</t>
    <rPh sb="4" eb="6">
      <t>ホゾン</t>
    </rPh>
    <rPh sb="9" eb="11">
      <t>サンショウ</t>
    </rPh>
    <rPh sb="13" eb="14">
      <t>シロ</t>
    </rPh>
    <rPh sb="19" eb="21">
      <t>ブンリ</t>
    </rPh>
    <rPh sb="22" eb="24">
      <t>ソンシツ</t>
    </rPh>
    <rPh sb="25" eb="26">
      <t>アオ</t>
    </rPh>
    <rPh sb="31" eb="33">
      <t>ブンリ</t>
    </rPh>
    <rPh sb="34" eb="36">
      <t>ソンシツ</t>
    </rPh>
    <phoneticPr fontId="13"/>
  </si>
  <si>
    <t>備考２（住申）</t>
    <rPh sb="4" eb="6">
      <t>ジュウシン</t>
    </rPh>
    <phoneticPr fontId="3"/>
  </si>
  <si>
    <t>備考３（ＫＳＫ）</t>
    <phoneticPr fontId="3"/>
  </si>
  <si>
    <t>（ＫＳＫ）パンチ不要</t>
    <rPh sb="8" eb="10">
      <t>フヨウ</t>
    </rPh>
    <phoneticPr fontId="3"/>
  </si>
  <si>
    <t>（住申）
「4」をパンチ。</t>
    <rPh sb="1" eb="3">
      <t>ジュウシン</t>
    </rPh>
    <phoneticPr fontId="3"/>
  </si>
  <si>
    <t>"1":青申
任意項目（申告種別からセット可）</t>
    <rPh sb="4" eb="6">
      <t>アオシン</t>
    </rPh>
    <phoneticPr fontId="13"/>
  </si>
  <si>
    <t>未使用（補記修正画面上に表示有り）
"1":該当</t>
    <rPh sb="22" eb="24">
      <t>ガイトウ</t>
    </rPh>
    <phoneticPr fontId="13"/>
  </si>
  <si>
    <t>未使用（補記修正画面上に表示有り）
'"0"+元号７桁</t>
    <phoneticPr fontId="3"/>
  </si>
  <si>
    <t>未使用（補記修正画面上に表示有り）</t>
    <phoneticPr fontId="3"/>
  </si>
  <si>
    <t>未使用（補記修正画面上に表示有り）
左詰</t>
    <rPh sb="18" eb="20">
      <t>ヒダリヅメ</t>
    </rPh>
    <phoneticPr fontId="13"/>
  </si>
  <si>
    <t>"1":該当
住登外に自動設定も可能</t>
    <rPh sb="4" eb="6">
      <t>ガイトウ</t>
    </rPh>
    <phoneticPr fontId="13"/>
  </si>
  <si>
    <t>家屋敷、事業所、均等割は税務LAN内部フラグと連動します。
（"1":家屋敷　"2":事業所　"3":均特　"4":均有　"5":均無　"6":減1　"7":減2　"8":減3　"9":減4）</t>
    <phoneticPr fontId="3"/>
  </si>
  <si>
    <t>非課税、生活保護は税務LAN内部フラグと連動します。
（"1":非課税　"2":生保）</t>
    <rPh sb="32" eb="35">
      <t>ヒカゼイ</t>
    </rPh>
    <rPh sb="40" eb="42">
      <t>セイホ</t>
    </rPh>
    <phoneticPr fontId="13"/>
  </si>
  <si>
    <t>（ＫＳＫ）
"2"をパンチ</t>
    <phoneticPr fontId="3"/>
  </si>
  <si>
    <t>（住申）
「1」をパンチ</t>
    <rPh sb="1" eb="3">
      <t>ジュウシン</t>
    </rPh>
    <phoneticPr fontId="3"/>
  </si>
  <si>
    <t>"1":該当
必須ではありません。
社保画面の該当項目に転送、解除はありません。</t>
    <rPh sb="4" eb="6">
      <t>ガイトウ</t>
    </rPh>
    <phoneticPr fontId="13"/>
  </si>
  <si>
    <t>補記必要
KSKの場合はXTX抽出時に補完</t>
    <rPh sb="0" eb="2">
      <t>ホキ</t>
    </rPh>
    <rPh sb="2" eb="4">
      <t>ヒツヨウ</t>
    </rPh>
    <phoneticPr fontId="3"/>
  </si>
  <si>
    <t>第二表差引金額
（差引を直接使うのではなく特後MJ046を生成します。）</t>
    <rPh sb="0" eb="1">
      <t>ダイ</t>
    </rPh>
    <rPh sb="1" eb="2">
      <t>ニ</t>
    </rPh>
    <rPh sb="2" eb="3">
      <t>ヒョウ</t>
    </rPh>
    <rPh sb="3" eb="4">
      <t>サ</t>
    </rPh>
    <rPh sb="4" eb="5">
      <t>ヒ</t>
    </rPh>
    <rPh sb="5" eb="7">
      <t>キンガク</t>
    </rPh>
    <phoneticPr fontId="3"/>
  </si>
  <si>
    <t>第一表収入金等
（差引MJ044を生成します。）</t>
    <rPh sb="0" eb="1">
      <t>ダイ</t>
    </rPh>
    <rPh sb="1" eb="2">
      <t>イチ</t>
    </rPh>
    <rPh sb="2" eb="3">
      <t>ヒョウ</t>
    </rPh>
    <rPh sb="3" eb="6">
      <t>シュウニュウキン</t>
    </rPh>
    <rPh sb="6" eb="7">
      <t>トウ</t>
    </rPh>
    <phoneticPr fontId="3"/>
  </si>
  <si>
    <t>第一表収入金等
（差引MJ045を生成します。）</t>
    <rPh sb="0" eb="1">
      <t>ダイ</t>
    </rPh>
    <rPh sb="1" eb="2">
      <t>イチ</t>
    </rPh>
    <rPh sb="2" eb="3">
      <t>ヒョウ</t>
    </rPh>
    <rPh sb="3" eb="6">
      <t>シュウニュウキン</t>
    </rPh>
    <rPh sb="6" eb="7">
      <t>トウ</t>
    </rPh>
    <phoneticPr fontId="3"/>
  </si>
  <si>
    <t>（ＫＳＫ）住民税・事業税に関する事項の非上場株式の少額配当等をパンチ</t>
    <rPh sb="5" eb="8">
      <t>ジュウミンゼイ</t>
    </rPh>
    <rPh sb="9" eb="12">
      <t>ジギョウゼイ</t>
    </rPh>
    <rPh sb="13" eb="14">
      <t>カン</t>
    </rPh>
    <rPh sb="16" eb="18">
      <t>ジコウ</t>
    </rPh>
    <rPh sb="19" eb="22">
      <t>ヒジョウジョウ</t>
    </rPh>
    <rPh sb="22" eb="24">
      <t>カブシキ</t>
    </rPh>
    <rPh sb="25" eb="27">
      <t>ショウガク</t>
    </rPh>
    <rPh sb="27" eb="29">
      <t>ハイトウ</t>
    </rPh>
    <rPh sb="29" eb="30">
      <t>トウ</t>
    </rPh>
    <phoneticPr fontId="3"/>
  </si>
  <si>
    <t>該当ある場合は直接編集</t>
    <phoneticPr fontId="3"/>
  </si>
  <si>
    <t>内訳がない場合、所得税の配当所得は利益配当と見なします。
↑ここに住民税適用の額を
　加算してセットして下さ
　い。</t>
    <rPh sb="0" eb="2">
      <t>ウチワケ</t>
    </rPh>
    <rPh sb="5" eb="7">
      <t>バアイ</t>
    </rPh>
    <rPh sb="8" eb="11">
      <t>ショトクゼイ</t>
    </rPh>
    <rPh sb="12" eb="14">
      <t>ハイトウ</t>
    </rPh>
    <rPh sb="14" eb="16">
      <t>ショトク</t>
    </rPh>
    <rPh sb="17" eb="19">
      <t>リエキ</t>
    </rPh>
    <rPh sb="19" eb="21">
      <t>ハイトウ</t>
    </rPh>
    <rPh sb="22" eb="23">
      <t>ミ</t>
    </rPh>
    <phoneticPr fontId="13"/>
  </si>
  <si>
    <t>（住申）
パンチ不要</t>
    <rPh sb="1" eb="3">
      <t>ジュウシン</t>
    </rPh>
    <rPh sb="8" eb="10">
      <t>フヨウ</t>
    </rPh>
    <phoneticPr fontId="3"/>
  </si>
  <si>
    <t>○</t>
    <phoneticPr fontId="3"/>
  </si>
  <si>
    <t>（ＫＳＫ）住民税・事業税に関する事項の配当割額控除額をパンチ</t>
    <rPh sb="5" eb="8">
      <t>ジュウミンゼイ</t>
    </rPh>
    <rPh sb="9" eb="12">
      <t>ジギョウゼイ</t>
    </rPh>
    <rPh sb="13" eb="14">
      <t>カン</t>
    </rPh>
    <rPh sb="16" eb="18">
      <t>ジコウ</t>
    </rPh>
    <rPh sb="19" eb="21">
      <t>ハイトウ</t>
    </rPh>
    <rPh sb="21" eb="22">
      <t>ワリ</t>
    </rPh>
    <rPh sb="22" eb="23">
      <t>ガク</t>
    </rPh>
    <rPh sb="23" eb="25">
      <t>コウジョ</t>
    </rPh>
    <rPh sb="25" eb="26">
      <t>ガク</t>
    </rPh>
    <phoneticPr fontId="3"/>
  </si>
  <si>
    <t>（ＫＳＫ）住民税・事業税に関する事項の株式等譲渡所得割額控除額をパンチ</t>
    <rPh sb="5" eb="8">
      <t>ジュウミンゼイ</t>
    </rPh>
    <rPh sb="9" eb="12">
      <t>ジギョウゼイ</t>
    </rPh>
    <rPh sb="13" eb="14">
      <t>カン</t>
    </rPh>
    <rPh sb="16" eb="18">
      <t>ジコウ</t>
    </rPh>
    <rPh sb="19" eb="21">
      <t>カブシキ</t>
    </rPh>
    <rPh sb="21" eb="22">
      <t>トウ</t>
    </rPh>
    <rPh sb="22" eb="24">
      <t>ジョウト</t>
    </rPh>
    <rPh sb="24" eb="26">
      <t>ショトク</t>
    </rPh>
    <rPh sb="26" eb="27">
      <t>ワリ</t>
    </rPh>
    <rPh sb="27" eb="28">
      <t>ガク</t>
    </rPh>
    <rPh sb="28" eb="30">
      <t>コウジョ</t>
    </rPh>
    <rPh sb="30" eb="31">
      <t>ガク</t>
    </rPh>
    <phoneticPr fontId="3"/>
  </si>
  <si>
    <t>（ＫＳＫ）住民税・事業税に関する事項の非居住者の特例をパンチ</t>
    <rPh sb="5" eb="8">
      <t>ジュウミンゼイ</t>
    </rPh>
    <rPh sb="9" eb="12">
      <t>ジギョウゼイ</t>
    </rPh>
    <rPh sb="13" eb="14">
      <t>カン</t>
    </rPh>
    <rPh sb="16" eb="18">
      <t>ジコウ</t>
    </rPh>
    <rPh sb="19" eb="23">
      <t>ヒキョジュウシャ</t>
    </rPh>
    <rPh sb="24" eb="26">
      <t>トクレイ</t>
    </rPh>
    <phoneticPr fontId="3"/>
  </si>
  <si>
    <r>
      <t>外国税額控除本年使用額(道府県民税分)</t>
    </r>
    <r>
      <rPr>
        <b/>
        <sz val="11"/>
        <color theme="1"/>
        <rFont val="ＭＳ ゴシック"/>
        <family val="3"/>
        <charset val="128"/>
      </rPr>
      <t>本年分</t>
    </r>
    <r>
      <rPr>
        <sz val="11"/>
        <color theme="1"/>
        <rFont val="ＭＳ ゴシック"/>
        <family val="3"/>
        <charset val="128"/>
      </rPr>
      <t>控除余裕額</t>
    </r>
    <rPh sb="19" eb="21">
      <t>ホンネン</t>
    </rPh>
    <rPh sb="21" eb="22">
      <t>ブン</t>
    </rPh>
    <rPh sb="22" eb="24">
      <t>コウジョ</t>
    </rPh>
    <rPh sb="24" eb="27">
      <t>ヨユウガク</t>
    </rPh>
    <phoneticPr fontId="13"/>
  </si>
  <si>
    <r>
      <t>外国税額控除本年使用額(市町村民税分)</t>
    </r>
    <r>
      <rPr>
        <b/>
        <sz val="11"/>
        <color theme="1"/>
        <rFont val="ＭＳ ゴシック"/>
        <family val="3"/>
        <charset val="128"/>
      </rPr>
      <t>本年分</t>
    </r>
    <r>
      <rPr>
        <sz val="11"/>
        <color theme="1"/>
        <rFont val="ＭＳ ゴシック"/>
        <family val="3"/>
        <charset val="128"/>
      </rPr>
      <t>控除余裕額</t>
    </r>
    <phoneticPr fontId="13"/>
  </si>
  <si>
    <r>
      <t>外国税額控除本年使用額(道府県民税分)</t>
    </r>
    <r>
      <rPr>
        <b/>
        <sz val="11"/>
        <color theme="1"/>
        <rFont val="ＭＳ ゴシック"/>
        <family val="3"/>
        <charset val="128"/>
      </rPr>
      <t>合計</t>
    </r>
    <r>
      <rPr>
        <sz val="11"/>
        <color theme="1"/>
        <rFont val="ＭＳ ゴシック"/>
        <family val="3"/>
        <charset val="128"/>
      </rPr>
      <t>控除余裕額</t>
    </r>
    <rPh sb="19" eb="21">
      <t>ゴウケイ</t>
    </rPh>
    <rPh sb="21" eb="23">
      <t>コウジョ</t>
    </rPh>
    <rPh sb="23" eb="26">
      <t>ヨユウガク</t>
    </rPh>
    <phoneticPr fontId="13"/>
  </si>
  <si>
    <r>
      <t>外国税額控除本年使用額(市町村民税分)</t>
    </r>
    <r>
      <rPr>
        <b/>
        <sz val="11"/>
        <color theme="1"/>
        <rFont val="ＭＳ ゴシック"/>
        <family val="3"/>
        <charset val="128"/>
      </rPr>
      <t>合計</t>
    </r>
    <r>
      <rPr>
        <sz val="11"/>
        <color theme="1"/>
        <rFont val="ＭＳ ゴシック"/>
        <family val="3"/>
        <charset val="128"/>
      </rPr>
      <t>控除余裕額</t>
    </r>
    <phoneticPr fontId="13"/>
  </si>
  <si>
    <t>FDATA［1］</t>
    <phoneticPr fontId="3"/>
  </si>
  <si>
    <t>FDATA［2］</t>
    <phoneticPr fontId="3"/>
  </si>
  <si>
    <t>FDATA［3］</t>
    <phoneticPr fontId="3"/>
  </si>
  <si>
    <t>FDATA［5］</t>
    <phoneticPr fontId="3"/>
  </si>
  <si>
    <t>FDATA［7］</t>
    <phoneticPr fontId="3"/>
  </si>
  <si>
    <t>FDATA［9］</t>
    <phoneticPr fontId="3"/>
  </si>
  <si>
    <t>FDATA［11］</t>
    <phoneticPr fontId="3"/>
  </si>
  <si>
    <t>FDATA［13］</t>
    <phoneticPr fontId="3"/>
  </si>
  <si>
    <t>FDATA［15］</t>
    <phoneticPr fontId="3"/>
  </si>
  <si>
    <t>FDATA［17］</t>
    <phoneticPr fontId="3"/>
  </si>
  <si>
    <t>FDATA［19］</t>
    <phoneticPr fontId="3"/>
  </si>
  <si>
    <t>FDATA［20］</t>
    <phoneticPr fontId="3"/>
  </si>
  <si>
    <t>FDATA［21］</t>
    <phoneticPr fontId="3"/>
  </si>
  <si>
    <t>FDATA［22］</t>
    <phoneticPr fontId="3"/>
  </si>
  <si>
    <t>FDATA［23］</t>
    <phoneticPr fontId="3"/>
  </si>
  <si>
    <t>FDATA［24］</t>
    <phoneticPr fontId="3"/>
  </si>
  <si>
    <t>FDATA［25］</t>
    <phoneticPr fontId="3"/>
  </si>
  <si>
    <t>FDATA［26］</t>
    <phoneticPr fontId="3"/>
  </si>
  <si>
    <t>FDATA［27］</t>
    <phoneticPr fontId="3"/>
  </si>
  <si>
    <t>FDATA［28］</t>
    <phoneticPr fontId="3"/>
  </si>
  <si>
    <t>FDATA［29］</t>
    <phoneticPr fontId="3"/>
  </si>
  <si>
    <t>FDATA［30］</t>
    <phoneticPr fontId="3"/>
  </si>
  <si>
    <t>FDATA［31］</t>
    <phoneticPr fontId="3"/>
  </si>
  <si>
    <t>FDATA［32］</t>
    <phoneticPr fontId="3"/>
  </si>
  <si>
    <t>FDATA［33］</t>
    <phoneticPr fontId="3"/>
  </si>
  <si>
    <t>FDATA［34］</t>
    <phoneticPr fontId="3"/>
  </si>
  <si>
    <t>FDATA［35］</t>
    <phoneticPr fontId="3"/>
  </si>
  <si>
    <t>FDATA［36］</t>
    <phoneticPr fontId="3"/>
  </si>
  <si>
    <t>FDATA［37］</t>
    <phoneticPr fontId="3"/>
  </si>
  <si>
    <t>FDATA［39］</t>
    <phoneticPr fontId="3"/>
  </si>
  <si>
    <t>FDATA［41］</t>
    <phoneticPr fontId="3"/>
  </si>
  <si>
    <t>FDATA［43］</t>
    <phoneticPr fontId="3"/>
  </si>
  <si>
    <t>FDATA［45］</t>
    <phoneticPr fontId="3"/>
  </si>
  <si>
    <t>FDATA［46］</t>
    <phoneticPr fontId="3"/>
  </si>
  <si>
    <t>FDATA［47］</t>
    <phoneticPr fontId="3"/>
  </si>
  <si>
    <t>FDATA［48］</t>
    <phoneticPr fontId="3"/>
  </si>
  <si>
    <t>FDATA［49］</t>
    <phoneticPr fontId="3"/>
  </si>
  <si>
    <t>FDATA［50］</t>
    <phoneticPr fontId="3"/>
  </si>
  <si>
    <t>FDATA［91］</t>
    <phoneticPr fontId="3"/>
  </si>
  <si>
    <t>FDATA［92］</t>
    <phoneticPr fontId="3"/>
  </si>
  <si>
    <t>FDATA［93］</t>
    <phoneticPr fontId="3"/>
  </si>
  <si>
    <t>FDATA［95］</t>
    <phoneticPr fontId="3"/>
  </si>
  <si>
    <t>FDATA［97］</t>
    <phoneticPr fontId="3"/>
  </si>
  <si>
    <t>FDATA［99］</t>
    <phoneticPr fontId="3"/>
  </si>
  <si>
    <t>FDATA［101］</t>
    <phoneticPr fontId="3"/>
  </si>
  <si>
    <t>FDATA［103］</t>
    <phoneticPr fontId="3"/>
  </si>
  <si>
    <t>FDATA［105］</t>
    <phoneticPr fontId="3"/>
  </si>
  <si>
    <t>FDATA［107］</t>
    <phoneticPr fontId="3"/>
  </si>
  <si>
    <t>FDATA［109］</t>
    <phoneticPr fontId="3"/>
  </si>
  <si>
    <t>FDATA［110］</t>
    <phoneticPr fontId="3"/>
  </si>
  <si>
    <t>FDATA［111］</t>
    <phoneticPr fontId="3"/>
  </si>
  <si>
    <t>FDATA［112］</t>
    <phoneticPr fontId="3"/>
  </si>
  <si>
    <t>FDATA［113］</t>
    <phoneticPr fontId="3"/>
  </si>
  <si>
    <t>FDATA［114］</t>
    <phoneticPr fontId="3"/>
  </si>
  <si>
    <t>FDATA［115］</t>
    <phoneticPr fontId="3"/>
  </si>
  <si>
    <t>FDATA［116］</t>
    <phoneticPr fontId="3"/>
  </si>
  <si>
    <t>FDATA［117］</t>
    <phoneticPr fontId="3"/>
  </si>
  <si>
    <t>FDATA［118］</t>
    <phoneticPr fontId="3"/>
  </si>
  <si>
    <t>FDATA［119］</t>
    <phoneticPr fontId="3"/>
  </si>
  <si>
    <t>FDATA［120］</t>
    <phoneticPr fontId="3"/>
  </si>
  <si>
    <t>FDATA［121］</t>
    <phoneticPr fontId="3"/>
  </si>
  <si>
    <t>FDATA［122］</t>
    <phoneticPr fontId="3"/>
  </si>
  <si>
    <t>FDATA［123］</t>
    <phoneticPr fontId="3"/>
  </si>
  <si>
    <t>FDATA［124］</t>
    <phoneticPr fontId="3"/>
  </si>
  <si>
    <t>FDATA［125］</t>
    <phoneticPr fontId="3"/>
  </si>
  <si>
    <t>FDATA［126］</t>
    <phoneticPr fontId="3"/>
  </si>
  <si>
    <t>FDATA［127］</t>
    <phoneticPr fontId="3"/>
  </si>
  <si>
    <t>FDATA［128］</t>
    <phoneticPr fontId="3"/>
  </si>
  <si>
    <r>
      <t>備考１</t>
    </r>
    <r>
      <rPr>
        <sz val="11"/>
        <color rgb="FF0070C0"/>
        <rFont val="ＭＳ ゴシック"/>
        <family val="3"/>
        <charset val="128"/>
      </rPr>
      <t>（両様式共通。主に開発の注釈））</t>
    </r>
    <rPh sb="4" eb="5">
      <t>リョウ</t>
    </rPh>
    <rPh sb="5" eb="7">
      <t>ヨウシキ</t>
    </rPh>
    <rPh sb="7" eb="9">
      <t>キョウツウ</t>
    </rPh>
    <rPh sb="10" eb="11">
      <t>オモ</t>
    </rPh>
    <rPh sb="12" eb="14">
      <t>カイハツ</t>
    </rPh>
    <rPh sb="15" eb="17">
      <t>チュウシャク</t>
    </rPh>
    <phoneticPr fontId="3"/>
  </si>
  <si>
    <r>
      <t xml:space="preserve">項目数
</t>
    </r>
    <r>
      <rPr>
        <sz val="11"/>
        <color rgb="FF0070C0"/>
        <rFont val="ＭＳ ゴシック"/>
        <family val="3"/>
        <charset val="128"/>
      </rPr>
      <t>（項目番号）</t>
    </r>
    <rPh sb="0" eb="2">
      <t>コウモク</t>
    </rPh>
    <rPh sb="2" eb="3">
      <t>スウ</t>
    </rPh>
    <rPh sb="5" eb="7">
      <t>コウモク</t>
    </rPh>
    <rPh sb="7" eb="9">
      <t>バンゴウ</t>
    </rPh>
    <phoneticPr fontId="3"/>
  </si>
  <si>
    <t>旧：特定取得フラグ
'単票検算、合算時に利用されません。
合算運用設定にて、「他システム連携」としている一部ユーザーのみ連携に使用します。</t>
    <phoneticPr fontId="3"/>
  </si>
  <si>
    <t>第一表項目
"1":所得金額調整控除①該当
"2":所得金額調整控除②該当
"3":①と②の両方該当
" ","0":該当無し
'扶養者の記載状況如何で給与区分が無いと調整控除対象か判断できないケースが有るため、区分を設けています。国税OCR誤読注意。</t>
    <rPh sb="0" eb="1">
      <t>ダイイチ</t>
    </rPh>
    <rPh sb="1" eb="2">
      <t>ヒョウ</t>
    </rPh>
    <rPh sb="2" eb="4">
      <t>コウモク</t>
    </rPh>
    <rPh sb="18" eb="20">
      <t>ガイトウ</t>
    </rPh>
    <rPh sb="34" eb="36">
      <t>ガイトウ</t>
    </rPh>
    <rPh sb="58" eb="60">
      <t>ガイトウ</t>
    </rPh>
    <rPh sb="60" eb="61">
      <t>ナ</t>
    </rPh>
    <phoneticPr fontId="3"/>
  </si>
  <si>
    <t>○</t>
    <phoneticPr fontId="3"/>
  </si>
  <si>
    <t>（吹田市追加列1）</t>
    <phoneticPr fontId="3"/>
  </si>
  <si>
    <t>（吹田市追加列2）</t>
    <rPh sb="1" eb="4">
      <t>スイタシ</t>
    </rPh>
    <rPh sb="4" eb="6">
      <t>ツイカ</t>
    </rPh>
    <rPh sb="6" eb="7">
      <t>レツ</t>
    </rPh>
    <phoneticPr fontId="3"/>
  </si>
  <si>
    <r>
      <t xml:space="preserve">" ":控配
"1":営業(専従)
"2":農業(専従)
"3":不動産(専従)
"4":山林(専従)
"5":eTax(専従)
"6":配特
"7":同配
"8":調整
</t>
    </r>
    <r>
      <rPr>
        <strike/>
        <sz val="11"/>
        <rFont val="ＭＳ ゴシック"/>
        <family val="3"/>
        <charset val="128"/>
      </rPr>
      <t>"9":定額減税</t>
    </r>
    <rPh sb="4" eb="6">
      <t>コウハイ</t>
    </rPh>
    <rPh sb="61" eb="63">
      <t>センジュウ</t>
    </rPh>
    <rPh sb="69" eb="71">
      <t>ハイトク</t>
    </rPh>
    <rPh sb="76" eb="78">
      <t>ドウハイ</t>
    </rPh>
    <rPh sb="83" eb="85">
      <t>チョウセイ</t>
    </rPh>
    <rPh sb="90" eb="92">
      <t>テイガク</t>
    </rPh>
    <rPh sb="92" eb="94">
      <t>ゲンゼイ</t>
    </rPh>
    <phoneticPr fontId="13"/>
  </si>
  <si>
    <t>前スペ右詰
マイナンバーから補完されます</t>
    <rPh sb="0" eb="1">
      <t>マエ</t>
    </rPh>
    <rPh sb="3" eb="5">
      <t>ミギヅメ</t>
    </rPh>
    <phoneticPr fontId="13"/>
  </si>
  <si>
    <t>"0"+"9999999"元号7桁
（1:明治、2:大正、3:昭和、4:平成、5:令和）</t>
    <rPh sb="13" eb="15">
      <t>ゲンゴウ</t>
    </rPh>
    <rPh sb="16" eb="17">
      <t>ケタ</t>
    </rPh>
    <phoneticPr fontId="13"/>
  </si>
  <si>
    <t>（ＫＳＫ）
障害者_障に〇があるとき「1」、特障に〇があるとき「2」をパンチ</t>
    <rPh sb="6" eb="9">
      <t>ショウガイシャ</t>
    </rPh>
    <rPh sb="10" eb="11">
      <t>ショウ</t>
    </rPh>
    <rPh sb="22" eb="23">
      <t>トク</t>
    </rPh>
    <rPh sb="23" eb="24">
      <t>ショウ</t>
    </rPh>
    <phoneticPr fontId="3"/>
  </si>
  <si>
    <t>（ＫＳＫ）
国外居住_国外に〇があるとき「1」をパンチ</t>
    <rPh sb="6" eb="8">
      <t>コクガイ</t>
    </rPh>
    <rPh sb="8" eb="10">
      <t>キョジュウ</t>
    </rPh>
    <rPh sb="11" eb="13">
      <t>コクガイ</t>
    </rPh>
    <phoneticPr fontId="3"/>
  </si>
  <si>
    <t>（ＫＳＫ）
その他_調に○があるとき「8」をパンチ</t>
    <rPh sb="8" eb="9">
      <t>タ</t>
    </rPh>
    <rPh sb="10" eb="11">
      <t>チョウ</t>
    </rPh>
    <phoneticPr fontId="3"/>
  </si>
  <si>
    <t>住民税値（最大7桁です）
退職所得のある配偶者・親族の氏名が同じとき退職所得を除く所得金額をパンチ</t>
    <rPh sb="0" eb="3">
      <t>ジュウミンゼイ</t>
    </rPh>
    <rPh sb="3" eb="4">
      <t>チ</t>
    </rPh>
    <rPh sb="5" eb="7">
      <t>サイダイ</t>
    </rPh>
    <rPh sb="8" eb="9">
      <t>ケタ</t>
    </rPh>
    <phoneticPr fontId="3"/>
  </si>
  <si>
    <t>上記該当の場合パンチ
0円の場合も該当する場合は"1"を入力してください。</t>
    <rPh sb="13" eb="14">
      <t>エン</t>
    </rPh>
    <rPh sb="15" eb="17">
      <t>バアイ</t>
    </rPh>
    <rPh sb="18" eb="20">
      <t>ガイトウ</t>
    </rPh>
    <rPh sb="22" eb="24">
      <t>バアイ</t>
    </rPh>
    <rPh sb="29" eb="31">
      <t>ニュウリョク</t>
    </rPh>
    <phoneticPr fontId="3"/>
  </si>
  <si>
    <t>（ＫＳＫ）障害者_障に〇があるとき「1」、特障に〇があるとき「2」をパンチ</t>
    <rPh sb="5" eb="8">
      <t>ショウガイシャ</t>
    </rPh>
    <rPh sb="9" eb="10">
      <t>ショウ</t>
    </rPh>
    <rPh sb="21" eb="22">
      <t>トク</t>
    </rPh>
    <rPh sb="22" eb="23">
      <t>ショウ</t>
    </rPh>
    <phoneticPr fontId="3"/>
  </si>
  <si>
    <t>R5年分までは住民税で申告しない株配当等も除いた金額。
退職所得のある配偶者・親族の氏名が同じとき退職所得を除く所得金額をパンチ</t>
    <rPh sb="2" eb="4">
      <t>ネンブン</t>
    </rPh>
    <rPh sb="7" eb="10">
      <t>ジュウミンゼイ</t>
    </rPh>
    <rPh sb="11" eb="13">
      <t>シンコク</t>
    </rPh>
    <rPh sb="16" eb="17">
      <t>カブ</t>
    </rPh>
    <rPh sb="17" eb="19">
      <t>ハイトウ</t>
    </rPh>
    <rPh sb="19" eb="20">
      <t>トウ</t>
    </rPh>
    <rPh sb="21" eb="22">
      <t>ノゾ</t>
    </rPh>
    <rPh sb="24" eb="26">
      <t>キンガク</t>
    </rPh>
    <phoneticPr fontId="3"/>
  </si>
  <si>
    <t>（ＫＳＫ）
国外居住欄に記載の数字をパンチ（１～５）</t>
    <rPh sb="6" eb="8">
      <t>コクガイ</t>
    </rPh>
    <rPh sb="8" eb="10">
      <t>キョジュウ</t>
    </rPh>
    <rPh sb="10" eb="11">
      <t>ラン</t>
    </rPh>
    <rPh sb="12" eb="14">
      <t>キサイ</t>
    </rPh>
    <rPh sb="15" eb="17">
      <t>スウジ</t>
    </rPh>
    <phoneticPr fontId="3"/>
  </si>
  <si>
    <t>　</t>
    <phoneticPr fontId="3"/>
  </si>
  <si>
    <t>（住申）全角カナでパンチ（もしカナ氏名に記載がなく、漢字氏名に記載がある場合一般的な読み方でカナ氏名をパンチ。）
ただし、個人番号が無い場合もしくは個人番号のみの記載の場合は、パンチしない。
また、氏の記載がないものは納税義務者本人と同一の氏をパンチすること。
※姓名間は全角スペース１文字分をパンチ。
不鮮明なら「ア」でよい</t>
    <rPh sb="1" eb="3">
      <t>ジュウシン</t>
    </rPh>
    <rPh sb="153" eb="156">
      <t>フセンメイ</t>
    </rPh>
    <phoneticPr fontId="1"/>
  </si>
  <si>
    <t>（ＫＳＫ）同左</t>
    <rPh sb="5" eb="7">
      <t>ドウサ</t>
    </rPh>
    <phoneticPr fontId="1"/>
  </si>
  <si>
    <t>（住申）
"0"+"9999999"元号7桁
（1:明治、2:大正、3:昭和、4:平成、5:令和）</t>
    <rPh sb="1" eb="3">
      <t>ジュウシン</t>
    </rPh>
    <rPh sb="18" eb="20">
      <t>ゲンゴウ</t>
    </rPh>
    <rPh sb="21" eb="22">
      <t>ケタ</t>
    </rPh>
    <phoneticPr fontId="13"/>
  </si>
  <si>
    <t>（ＫＳＫ）同左</t>
    <rPh sb="5" eb="7">
      <t>ドウサ</t>
    </rPh>
    <phoneticPr fontId="3"/>
  </si>
  <si>
    <t>（ＫＳＫ）
その他_調に○がある場合、「8」をパンチ。</t>
    <rPh sb="8" eb="9">
      <t>タ</t>
    </rPh>
    <rPh sb="10" eb="11">
      <t>チョウ</t>
    </rPh>
    <rPh sb="16" eb="18">
      <t>バアイ</t>
    </rPh>
    <phoneticPr fontId="3"/>
  </si>
  <si>
    <t>専従者の入力はF6DATA以降へ</t>
    <rPh sb="0" eb="3">
      <t>センジュウシャ</t>
    </rPh>
    <rPh sb="4" eb="6">
      <t>ニュウリョク</t>
    </rPh>
    <rPh sb="13" eb="15">
      <t>イコウ</t>
    </rPh>
    <phoneticPr fontId="3"/>
  </si>
  <si>
    <t>○</t>
    <phoneticPr fontId="3"/>
  </si>
  <si>
    <t>（住申）
別居にチェックがあるとき「7」をパンチ</t>
    <rPh sb="1" eb="3">
      <t>ジュウシン</t>
    </rPh>
    <rPh sb="5" eb="7">
      <t>ベッキョ</t>
    </rPh>
    <phoneticPr fontId="3"/>
  </si>
  <si>
    <t>（ＫＳＫ）
住民税_別居に○があるとき、「7」をパンチ</t>
    <rPh sb="6" eb="9">
      <t>ジュウミンゼイ</t>
    </rPh>
    <rPh sb="10" eb="12">
      <t>ベッキョ</t>
    </rPh>
    <phoneticPr fontId="3"/>
  </si>
  <si>
    <r>
      <t xml:space="preserve">" ":扶養
"1":営業
"2":農業
"3":不動産
"4":山林
"5":eTax
"8":調整
</t>
    </r>
    <r>
      <rPr>
        <strike/>
        <sz val="11"/>
        <color theme="1"/>
        <rFont val="ＭＳ ゴシック"/>
        <family val="3"/>
        <charset val="128"/>
      </rPr>
      <t>"9":定額減税</t>
    </r>
    <rPh sb="4" eb="6">
      <t>フヨウ</t>
    </rPh>
    <rPh sb="49" eb="51">
      <t>チョウセイ</t>
    </rPh>
    <rPh sb="56" eb="58">
      <t>テイガク</t>
    </rPh>
    <rPh sb="58" eb="60">
      <t>ゲンゼイ</t>
    </rPh>
    <phoneticPr fontId="13"/>
  </si>
  <si>
    <t>"0"+"9999999"元号7桁
1:明治、2:大正、3:昭和、4:平成、5:令和</t>
    <rPh sb="13" eb="15">
      <t>ゲンゴウ</t>
    </rPh>
    <rPh sb="16" eb="17">
      <t>ケタ</t>
    </rPh>
    <phoneticPr fontId="13"/>
  </si>
  <si>
    <t>（住申）事業専従者の生年月日をパンチ。
"0"+"9999999"元号7桁
1:明治、2:大正、3:昭和、4:平成、5:令和</t>
    <rPh sb="1" eb="3">
      <t>ジュウシン</t>
    </rPh>
    <rPh sb="4" eb="9">
      <t>ジギョウセンジュウシャ</t>
    </rPh>
    <rPh sb="10" eb="14">
      <t>セイネンガッピ</t>
    </rPh>
    <phoneticPr fontId="3"/>
  </si>
  <si>
    <t>（住申）
F6DATACに入力ある場合、「1」をパンチ</t>
    <rPh sb="1" eb="3">
      <t>ジュウシン</t>
    </rPh>
    <rPh sb="13" eb="15">
      <t>ニュウリョク</t>
    </rPh>
    <rPh sb="17" eb="19">
      <t>バアイ</t>
    </rPh>
    <phoneticPr fontId="3"/>
  </si>
  <si>
    <t>（ＫＳＫ）
同左</t>
    <rPh sb="6" eb="8">
      <t>ドウサ</t>
    </rPh>
    <phoneticPr fontId="1"/>
  </si>
  <si>
    <t>（住申）
F6DATACに入力ある場合、専従者給与（控除）額をパンチ（金額記載ない場合は「0」パンチ）</t>
    <rPh sb="1" eb="3">
      <t>ジュウシン</t>
    </rPh>
    <rPh sb="20" eb="23">
      <t>センジュウシャ</t>
    </rPh>
    <rPh sb="23" eb="25">
      <t>キュウヨ</t>
    </rPh>
    <rPh sb="26" eb="28">
      <t>コウジョ</t>
    </rPh>
    <rPh sb="29" eb="30">
      <t>ガク</t>
    </rPh>
    <rPh sb="35" eb="37">
      <t>キンガク</t>
    </rPh>
    <rPh sb="37" eb="39">
      <t>キサイ</t>
    </rPh>
    <rPh sb="41" eb="43">
      <t>バアイ</t>
    </rPh>
    <phoneticPr fontId="3"/>
  </si>
  <si>
    <t>（住申）事業専従者の個人番号をパンチ</t>
    <rPh sb="1" eb="3">
      <t>ジュウシン</t>
    </rPh>
    <rPh sb="4" eb="9">
      <t>ジギョウセンジュウシャ</t>
    </rPh>
    <rPh sb="10" eb="14">
      <t>コジンバンゴウ</t>
    </rPh>
    <phoneticPr fontId="3"/>
  </si>
  <si>
    <t>（ＫＳＫ）
同左</t>
    <phoneticPr fontId="3"/>
  </si>
  <si>
    <t>（住申）
F7DATACに入力ある場合、「1」をパンチ</t>
    <rPh sb="1" eb="3">
      <t>ジュウシン</t>
    </rPh>
    <rPh sb="13" eb="15">
      <t>ニュウリョク</t>
    </rPh>
    <rPh sb="17" eb="19">
      <t>バアイ</t>
    </rPh>
    <phoneticPr fontId="3"/>
  </si>
  <si>
    <t>（住申）
F7DATACに入力ある場合、専従者給与（控除）額をパンチ（金額記載ない場合は「0」パンチ）</t>
    <rPh sb="1" eb="3">
      <t>ジュウシン</t>
    </rPh>
    <rPh sb="20" eb="23">
      <t>センジュウシャ</t>
    </rPh>
    <rPh sb="23" eb="25">
      <t>キュウヨ</t>
    </rPh>
    <rPh sb="26" eb="28">
      <t>コウジョ</t>
    </rPh>
    <rPh sb="29" eb="30">
      <t>ガク</t>
    </rPh>
    <rPh sb="35" eb="37">
      <t>キンガク</t>
    </rPh>
    <rPh sb="37" eb="39">
      <t>キサイ</t>
    </rPh>
    <rPh sb="41" eb="43">
      <t>バアイ</t>
    </rPh>
    <phoneticPr fontId="3"/>
  </si>
  <si>
    <t>（住申）
"0"+元号７桁
（1:明治、2:大正、3:昭和、4:平成、5:令和）</t>
    <rPh sb="1" eb="3">
      <t>ジュウシン</t>
    </rPh>
    <phoneticPr fontId="3"/>
  </si>
  <si>
    <t>（ＫＳＫ）
左上ヘッダの[生年月日]をパンチ
"0"+元号７桁
（1:明治、2:大正、3:昭和、4:平成、5:令和）</t>
    <phoneticPr fontId="3"/>
  </si>
  <si>
    <t xml:space="preserve">左詰め。
（ＫＳＫ）左上ヘッダの[KID01]のみをパンチ。
</t>
    <phoneticPr fontId="3"/>
  </si>
  <si>
    <t>（住申）
半角カナでパンチ 
※姓名間は半角スペース１文字分をパンチ。</t>
    <rPh sb="1" eb="3">
      <t>ジュウシン</t>
    </rPh>
    <phoneticPr fontId="3"/>
  </si>
  <si>
    <t>（ＫＳＫ）左上ヘッダの[カナ氏名]をパンチ。
半角カナでパンチ 
※姓名間は半角スペース１文字分をパンチ。</t>
    <phoneticPr fontId="3"/>
  </si>
  <si>
    <t>左詰め。
（住申）申告書両面とすべての添付資料の資料番号をパンチ。</t>
    <rPh sb="0" eb="2">
      <t>ヒダリヅ</t>
    </rPh>
    <rPh sb="7" eb="9">
      <t>ジュウシン</t>
    </rPh>
    <rPh sb="10" eb="12">
      <t>シンコク</t>
    </rPh>
    <rPh sb="12" eb="13">
      <t>ショ</t>
    </rPh>
    <rPh sb="13" eb="15">
      <t>リョウメン</t>
    </rPh>
    <rPh sb="20" eb="22">
      <t>テンプ</t>
    </rPh>
    <rPh sb="22" eb="24">
      <t>シリョウ</t>
    </rPh>
    <rPh sb="25" eb="29">
      <t>シリョウバンゴウ</t>
    </rPh>
    <phoneticPr fontId="3"/>
  </si>
  <si>
    <t>（ＫＳＫ）
パンチ不要。</t>
    <phoneticPr fontId="3"/>
  </si>
  <si>
    <t>（住申）
給与、公的年金等に係る所得以外の市・府民税のの徴収方法が、給与からの差引きのとき「1」、自分で納付のとき「2」をパンチ</t>
    <rPh sb="1" eb="3">
      <t>ジュウシン</t>
    </rPh>
    <rPh sb="14" eb="15">
      <t>カカ</t>
    </rPh>
    <rPh sb="16" eb="18">
      <t>ショトク</t>
    </rPh>
    <rPh sb="18" eb="20">
      <t>イガイ</t>
    </rPh>
    <rPh sb="21" eb="22">
      <t>シ</t>
    </rPh>
    <rPh sb="23" eb="26">
      <t>フミンゼイ</t>
    </rPh>
    <rPh sb="34" eb="36">
      <t>キュウヨ</t>
    </rPh>
    <rPh sb="39" eb="41">
      <t>サシヒ</t>
    </rPh>
    <phoneticPr fontId="3"/>
  </si>
  <si>
    <t>（ＫＳＫ）
住民税・事業税に関する事項の給与、公的年金等以外の所得に係る住民税の徴収方法が、特別徴収のとき「1」、自分で納付のとき「2」をパンチ</t>
    <phoneticPr fontId="3"/>
  </si>
  <si>
    <r>
      <t xml:space="preserve">"1":該当 </t>
    </r>
    <r>
      <rPr>
        <b/>
        <sz val="11"/>
        <color theme="1"/>
        <rFont val="ＭＳ ゴシック"/>
        <family val="3"/>
        <charset val="128"/>
      </rPr>
      <t>and</t>
    </r>
    <r>
      <rPr>
        <sz val="11"/>
        <color theme="1"/>
        <rFont val="ＭＳ ゴシック"/>
        <family val="3"/>
        <charset val="128"/>
      </rPr>
      <t xml:space="preserve"> 申告種別='4'
住民税申告書をパンチする際には、生保、地震、配特の住民税入力値と雑医寄＋人的控除（人数フラグから計算した住民税値）の合計と、控除合計との比較が実施されます。</t>
    </r>
    <rPh sb="4" eb="6">
      <t>ガイトウ</t>
    </rPh>
    <rPh sb="11" eb="13">
      <t>シンコク</t>
    </rPh>
    <rPh sb="13" eb="15">
      <t>シュベツ</t>
    </rPh>
    <phoneticPr fontId="13"/>
  </si>
  <si>
    <t>12桁をそのままパンチしてください。
内部暗号化保持します。</t>
    <phoneticPr fontId="3"/>
  </si>
  <si>
    <t>（住申）
カの金額をパンチ</t>
    <rPh sb="1" eb="3">
      <t>ジュウシン</t>
    </rPh>
    <rPh sb="7" eb="9">
      <t>キンガク</t>
    </rPh>
    <phoneticPr fontId="3"/>
  </si>
  <si>
    <t>（住申）
キの金額をパンチ</t>
    <rPh sb="1" eb="3">
      <t>ジュウシン</t>
    </rPh>
    <rPh sb="7" eb="9">
      <t>キンガク</t>
    </rPh>
    <phoneticPr fontId="3"/>
  </si>
  <si>
    <t>（住申）
①の金額をパンチ</t>
    <phoneticPr fontId="3"/>
  </si>
  <si>
    <t>（住申）
②の金額をパンチ</t>
    <phoneticPr fontId="3"/>
  </si>
  <si>
    <t>（住申）
③の金額をパンチ</t>
    <phoneticPr fontId="3"/>
  </si>
  <si>
    <t>（住申）
④の金額をパンチ</t>
    <phoneticPr fontId="3"/>
  </si>
  <si>
    <t>（住申）
⑤の金額をパンチ</t>
    <phoneticPr fontId="3"/>
  </si>
  <si>
    <t>（住申）
⑨の金額をパンチ</t>
    <phoneticPr fontId="3"/>
  </si>
  <si>
    <t>（ＫＳＫ）
「総合課税の譲渡所得、一時所得に関する事項」の所得の種類に（譲渡（短期））が記載されている場合、該当する欄の「差引金額」をパンチ</t>
    <phoneticPr fontId="3"/>
  </si>
  <si>
    <t>（ＫＳＫ）
「総合課税の譲渡所得、一時所得に関する事項」の所得の種類に（譲渡（長期））が記載されている場合、該当する欄の「差引金額」をパンチ</t>
    <rPh sb="39" eb="40">
      <t>チョウ</t>
    </rPh>
    <phoneticPr fontId="3"/>
  </si>
  <si>
    <t>（住申）
「総合譲渡、一時所得に関する事項」の（一時）に記載がある場合、該当する欄の「差引金額」をパンチ</t>
    <rPh sb="1" eb="3">
      <t>ジュウシン</t>
    </rPh>
    <rPh sb="24" eb="26">
      <t>イチジ</t>
    </rPh>
    <phoneticPr fontId="3"/>
  </si>
  <si>
    <t>（ＫＳＫ）
「総合課税の譲渡所得、一時所得に関する事項」の所得の種類に（一時）が記載されている場合、該当する欄の「差引金額」をパンチ</t>
    <rPh sb="36" eb="38">
      <t>イチジ</t>
    </rPh>
    <phoneticPr fontId="3"/>
  </si>
  <si>
    <t>（住申）
コの金額をパンチ</t>
    <rPh sb="1" eb="3">
      <t>ジュウシン</t>
    </rPh>
    <rPh sb="7" eb="9">
      <t>キンガク</t>
    </rPh>
    <phoneticPr fontId="3"/>
  </si>
  <si>
    <t>（住申）
ケの金額をパンチ</t>
    <rPh sb="1" eb="3">
      <t>ジュウシン</t>
    </rPh>
    <rPh sb="7" eb="9">
      <t>キンガク</t>
    </rPh>
    <phoneticPr fontId="3"/>
  </si>
  <si>
    <t>【吹田市判断】
分離所得はパンチしない
　　　↓</t>
    <rPh sb="1" eb="4">
      <t>スイタシ</t>
    </rPh>
    <rPh sb="4" eb="6">
      <t>ハンダン</t>
    </rPh>
    <rPh sb="8" eb="10">
      <t>ブンリ</t>
    </rPh>
    <rPh sb="10" eb="12">
      <t>ショトク</t>
    </rPh>
    <phoneticPr fontId="3"/>
  </si>
  <si>
    <t>（住申）
⑧の金額をパンチ</t>
    <rPh sb="1" eb="3">
      <t>ジュウシン</t>
    </rPh>
    <rPh sb="7" eb="9">
      <t>キンガク</t>
    </rPh>
    <phoneticPr fontId="3"/>
  </si>
  <si>
    <t>（住申）
㉖の金額をパンチ</t>
    <phoneticPr fontId="3"/>
  </si>
  <si>
    <t>（住申）
㉗の金額をパンチ</t>
    <phoneticPr fontId="3"/>
  </si>
  <si>
    <t>（住申）
⑬の金額をパンチ</t>
    <phoneticPr fontId="3"/>
  </si>
  <si>
    <t>（ＫＳＫ）
寄附金に関する事項の寄附金をパンチ</t>
    <rPh sb="6" eb="9">
      <t>キフキン</t>
    </rPh>
    <rPh sb="10" eb="11">
      <t>カン</t>
    </rPh>
    <rPh sb="13" eb="15">
      <t>ジコウ</t>
    </rPh>
    <rPh sb="16" eb="19">
      <t>キフキン</t>
    </rPh>
    <phoneticPr fontId="3"/>
  </si>
  <si>
    <t>（住申）
YF013＝"1"とするため、パンチしない。</t>
    <rPh sb="1" eb="3">
      <t>ジュウシン</t>
    </rPh>
    <phoneticPr fontId="3"/>
  </si>
  <si>
    <t>YF013を"1"以外とした場合は合算時に控除額を直接転送します。
YF013を"1"とした場合は合算時に配偶者合計所得から算出した値を利用するため控除額は直接転送しません。
※"1"の場合、転送はしませんが住民税ベースで申告書記載の控除額と配偶者合計所得から計算した控除額の比較チェックには利用可能です。
住民税パンチで配特が33万円のときは所得税値として38万円を採用しますが、36万円の可能性もあり、その場合は2万円分多く控除することになります。配偶者合計所得があればそちらから適切な控除額が計算できるので、適正課税のためには配偶者合計所得をパンチすることをお勧めします。</t>
    <rPh sb="131" eb="133">
      <t>ケイサン</t>
    </rPh>
    <phoneticPr fontId="3"/>
  </si>
  <si>
    <t>（住申）
仕様確認中</t>
    <rPh sb="1" eb="3">
      <t>ジュウシン</t>
    </rPh>
    <rPh sb="5" eb="7">
      <t>シヨウ</t>
    </rPh>
    <rPh sb="7" eb="9">
      <t>カクニン</t>
    </rPh>
    <rPh sb="9" eb="10">
      <t>チュウ</t>
    </rPh>
    <phoneticPr fontId="3"/>
  </si>
  <si>
    <t>【吹田市判断】
分離所得はパンチしない
　　　↓</t>
    <rPh sb="1" eb="3">
      <t>スイタ</t>
    </rPh>
    <rPh sb="3" eb="4">
      <t>シ</t>
    </rPh>
    <rPh sb="4" eb="6">
      <t>ハンダン</t>
    </rPh>
    <rPh sb="8" eb="10">
      <t>ブンリ</t>
    </rPh>
    <rPh sb="10" eb="12">
      <t>ショトク</t>
    </rPh>
    <phoneticPr fontId="3"/>
  </si>
  <si>
    <t>（住申）
同一生計配偶者欄に記載があるとき、「1」をパンチ</t>
    <rPh sb="1" eb="3">
      <t>ジュウシン</t>
    </rPh>
    <rPh sb="5" eb="7">
      <t>ドウイチ</t>
    </rPh>
    <rPh sb="7" eb="9">
      <t>セイケイ</t>
    </rPh>
    <rPh sb="9" eb="12">
      <t>ハイグウシャ</t>
    </rPh>
    <rPh sb="12" eb="13">
      <t>ラン</t>
    </rPh>
    <rPh sb="14" eb="16">
      <t>キサイ</t>
    </rPh>
    <phoneticPr fontId="3"/>
  </si>
  <si>
    <t>（ＫＳＫ）
本人に関する事項の障害者にチェックがあるとき、「1」をパンチ</t>
    <rPh sb="6" eb="8">
      <t>ホンニン</t>
    </rPh>
    <rPh sb="9" eb="10">
      <t>カン</t>
    </rPh>
    <rPh sb="12" eb="14">
      <t>ジコウ</t>
    </rPh>
    <rPh sb="15" eb="18">
      <t>ショウガイシャ</t>
    </rPh>
    <phoneticPr fontId="3"/>
  </si>
  <si>
    <t>（ＫＳＫ）
本人に関する事項の特別障害者にチェックがあるとき、「1」パンチ</t>
    <rPh sb="6" eb="8">
      <t>ホンニン</t>
    </rPh>
    <rPh sb="9" eb="10">
      <t>カン</t>
    </rPh>
    <rPh sb="12" eb="14">
      <t>ジコウ</t>
    </rPh>
    <rPh sb="15" eb="17">
      <t>トクベツ</t>
    </rPh>
    <rPh sb="17" eb="20">
      <t>ショウガイシャ</t>
    </rPh>
    <phoneticPr fontId="3"/>
  </si>
  <si>
    <t>（ＫＳＫ）
配偶者や親族に関する事項の配偶者欄の同一に○があるとき、「1」をパンチ</t>
    <rPh sb="6" eb="9">
      <t>ハイグウシャ</t>
    </rPh>
    <rPh sb="10" eb="12">
      <t>シンゾク</t>
    </rPh>
    <rPh sb="13" eb="14">
      <t>カン</t>
    </rPh>
    <rPh sb="16" eb="18">
      <t>ジコウ</t>
    </rPh>
    <rPh sb="19" eb="23">
      <t>ハイグウシャラン</t>
    </rPh>
    <rPh sb="24" eb="26">
      <t>ドウイチ</t>
    </rPh>
    <phoneticPr fontId="3"/>
  </si>
  <si>
    <t>（住申）
本人該当の寡婦にチェックがあるとき、「1」パンチ</t>
    <rPh sb="1" eb="3">
      <t>ジュウシン</t>
    </rPh>
    <rPh sb="5" eb="7">
      <t>ホンニン</t>
    </rPh>
    <rPh sb="7" eb="9">
      <t>ガイトウ</t>
    </rPh>
    <rPh sb="10" eb="12">
      <t>カフ</t>
    </rPh>
    <phoneticPr fontId="3"/>
  </si>
  <si>
    <t>（住申）
本人該当のひとり親にチェックがあるとき、「1」パンチ</t>
    <rPh sb="1" eb="3">
      <t>ジュウシン</t>
    </rPh>
    <rPh sb="5" eb="7">
      <t>ホンニン</t>
    </rPh>
    <rPh sb="7" eb="9">
      <t>ガイトウ</t>
    </rPh>
    <rPh sb="13" eb="14">
      <t>オヤ</t>
    </rPh>
    <phoneticPr fontId="3"/>
  </si>
  <si>
    <t>補記シート</t>
    <rPh sb="0" eb="2">
      <t>ホキ</t>
    </rPh>
    <phoneticPr fontId="3"/>
  </si>
  <si>
    <t>（住申）
補記シート</t>
    <rPh sb="1" eb="3">
      <t>ジュウシン</t>
    </rPh>
    <rPh sb="5" eb="7">
      <t>ホキ</t>
    </rPh>
    <phoneticPr fontId="3"/>
  </si>
  <si>
    <t>（住申）補記シート</t>
    <rPh sb="1" eb="3">
      <t>ジュウシン</t>
    </rPh>
    <rPh sb="4" eb="6">
      <t>ホキ</t>
    </rPh>
    <phoneticPr fontId="3"/>
  </si>
  <si>
    <t>（住申）
本人該当の勤労学生にチェックがあるとき、「1」パンチ</t>
    <rPh sb="1" eb="3">
      <t>ジュウシン</t>
    </rPh>
    <rPh sb="5" eb="7">
      <t>ホンニン</t>
    </rPh>
    <rPh sb="7" eb="9">
      <t>ガイトウ</t>
    </rPh>
    <rPh sb="10" eb="14">
      <t>キンロウガクセイ</t>
    </rPh>
    <phoneticPr fontId="3"/>
  </si>
  <si>
    <t>（ＫＳＫ）
本人に関する事項の勤労学生にチェックがあるとき、「1」をパンチ</t>
    <rPh sb="6" eb="8">
      <t>ホンニン</t>
    </rPh>
    <rPh sb="9" eb="10">
      <t>カン</t>
    </rPh>
    <rPh sb="12" eb="14">
      <t>ジコウ</t>
    </rPh>
    <rPh sb="15" eb="17">
      <t>キンロウ</t>
    </rPh>
    <rPh sb="17" eb="19">
      <t>ガクセイ</t>
    </rPh>
    <phoneticPr fontId="3"/>
  </si>
  <si>
    <t>（ＫＳＫ）
「所得税で控除対象配偶者などとした専従者」欄に氏名の記載があるか、その右欄（給与額）に1円以上の金額の記載がある場合、「1」をパンチ</t>
    <rPh sb="7" eb="10">
      <t>ショトクゼイ</t>
    </rPh>
    <rPh sb="11" eb="18">
      <t>コウジョタイショウハイグウシャ</t>
    </rPh>
    <rPh sb="23" eb="26">
      <t>センジュウシャ</t>
    </rPh>
    <rPh sb="27" eb="28">
      <t>ラン</t>
    </rPh>
    <rPh sb="29" eb="31">
      <t>シメイ</t>
    </rPh>
    <rPh sb="32" eb="34">
      <t>キサイ</t>
    </rPh>
    <rPh sb="41" eb="43">
      <t>ミギラン</t>
    </rPh>
    <rPh sb="44" eb="46">
      <t>キュウヨ</t>
    </rPh>
    <rPh sb="46" eb="47">
      <t>ガク</t>
    </rPh>
    <rPh sb="50" eb="51">
      <t>エン</t>
    </rPh>
    <rPh sb="51" eb="53">
      <t>イジョウ</t>
    </rPh>
    <rPh sb="54" eb="55">
      <t>キン</t>
    </rPh>
    <rPh sb="55" eb="56">
      <t>ガク</t>
    </rPh>
    <rPh sb="57" eb="59">
      <t>キサイ</t>
    </rPh>
    <rPh sb="62" eb="64">
      <t>バアイ</t>
    </rPh>
    <phoneticPr fontId="3"/>
  </si>
  <si>
    <t>（ＫＳＫ）
01:住、02:認、03:増、04:震
11:住(特)、12:認(特)、13:増(特)
21:住(特特)、22:認(特特)、24震(特特)
31:住(特特特)、32:認(特特特)、34震(特特特)</t>
    <rPh sb="24" eb="25">
      <t>シン</t>
    </rPh>
    <rPh sb="31" eb="32">
      <t>トク</t>
    </rPh>
    <rPh sb="55" eb="56">
      <t>トク</t>
    </rPh>
    <rPh sb="70" eb="71">
      <t>シン</t>
    </rPh>
    <rPh sb="73" eb="74">
      <t>トク</t>
    </rPh>
    <rPh sb="81" eb="82">
      <t>トク</t>
    </rPh>
    <rPh sb="82" eb="84">
      <t>トクトク</t>
    </rPh>
    <phoneticPr fontId="3"/>
  </si>
  <si>
    <t>01:住、02:認、03:増、04:震
11:住(特)、12:認(特)、13:増(特)
21:住(特特)、22:認(特特)、24震(特特)
31:住(特特特)、32:認(特特特)、34震(特特特)
41:住(特家)、42:認(特家)、44:震(特家)
72:認(特個)、74:震(特個)、
76:認(特個＋特家)、78:震(特個＋特家)
81:認定(Ｚ省特例)・一般(特例), 83:認定(優炭特例),
84:震災(特例), 82:認定(優炭), 85:認定(Ｚ), 86:認定(省),
87:認定(新水準既存), 88:一般(新築), 89:一般(既存),
8A:震災(新築), 8B:震災(既存)
パンチ内容については、「住宅借入金税制HXX～RXX.xlsx」をご確認ください。</t>
    <phoneticPr fontId="3"/>
  </si>
  <si>
    <t>（住申）
医療費控除区分に「1」の記載ある場合、「1」をパンチ」</t>
    <rPh sb="0" eb="2">
      <t>ジュウシン</t>
    </rPh>
    <rPh sb="5" eb="8">
      <t>イリョウヒ</t>
    </rPh>
    <rPh sb="7" eb="9">
      <t>コウジョ</t>
    </rPh>
    <rPh sb="9" eb="11">
      <t>クブン</t>
    </rPh>
    <rPh sb="16" eb="18">
      <t>キサイ</t>
    </rPh>
    <rPh sb="20" eb="22">
      <t>バアイ</t>
    </rPh>
    <phoneticPr fontId="3"/>
  </si>
  <si>
    <t>（住申）
給与の区分欄に数値の記入あれば、その数値をパンチ</t>
    <rPh sb="0" eb="2">
      <t>ジュウシン</t>
    </rPh>
    <rPh sb="5" eb="7">
      <t>キュウヨ</t>
    </rPh>
    <rPh sb="7" eb="10">
      <t>クブンラン</t>
    </rPh>
    <rPh sb="11" eb="13">
      <t>スウチ</t>
    </rPh>
    <rPh sb="14" eb="16">
      <t>キニュウ</t>
    </rPh>
    <rPh sb="22" eb="24">
      <t>スウチ</t>
    </rPh>
    <phoneticPr fontId="3"/>
  </si>
  <si>
    <t>（ＫＳＫ）
"0"+元号７桁
（1:明治、2:大正、3:昭和、4:平成、5:令和）</t>
    <phoneticPr fontId="3"/>
  </si>
  <si>
    <t>（住申）
補記シート</t>
    <rPh sb="0" eb="2">
      <t>ジュウシン</t>
    </rPh>
    <rPh sb="5" eb="7">
      <t>ホキ</t>
    </rPh>
    <phoneticPr fontId="3"/>
  </si>
  <si>
    <t>（ＫＳＫ）
解読できない項目があるとき「1」をパンチ</t>
    <rPh sb="9" eb="11">
      <t>コウモク</t>
    </rPh>
    <phoneticPr fontId="3"/>
  </si>
  <si>
    <t>（住申）
全角カナでパンチ（もしカナ氏名に記載がなく、漢字氏名に記載がある場合一般的な読み方でカナ氏名をパンチ。）
ただし、個人番号が無い場合もしくは個人番号のみの記載の場合は、パンチしない。
また、氏の記載がないものは納税義務者本人と同一の氏をパンチすること。
※姓名間は全角スペース１文字分をパンチ。
不鮮明なら「ア」でよい</t>
    <rPh sb="1" eb="3">
      <t>ジュウシン</t>
    </rPh>
    <rPh sb="154" eb="157">
      <t>フセンメイ</t>
    </rPh>
    <phoneticPr fontId="1"/>
  </si>
  <si>
    <t>（ＫＳＫ）
同左</t>
    <rPh sb="6" eb="8">
      <t>ドウサ</t>
    </rPh>
    <phoneticPr fontId="3"/>
  </si>
  <si>
    <t>（住申）
事業専従者の氏名を全角カナでパンチ（もしカナ氏名に記載がなく、漢字氏名に記載がある場合一般的な読み方でカナ氏名をパンチ。）
ただし、個人番号が無い場合もしくは個人番号のみの記載の場合は、パンチしない。
また、氏の記載がないものは納税義務者本人と同一の氏をパンチすること。
※姓名間は全角スペース１文字分をパンチ。
不鮮明なら「ア」でよい</t>
    <rPh sb="1" eb="3">
      <t>ジュウシン</t>
    </rPh>
    <rPh sb="5" eb="7">
      <t>ジギョウ</t>
    </rPh>
    <rPh sb="7" eb="10">
      <t>センジュウシャ</t>
    </rPh>
    <rPh sb="11" eb="13">
      <t>シメイ</t>
    </rPh>
    <rPh sb="163" eb="166">
      <t>フセンメイ</t>
    </rPh>
    <phoneticPr fontId="1"/>
  </si>
  <si>
    <r>
      <rPr>
        <sz val="11"/>
        <color rgb="FFFF0000"/>
        <rFont val="ＭＳ ゴシック"/>
        <family val="3"/>
        <charset val="128"/>
      </rPr>
      <t>（吹田市方針）
Ｆ６は事業専従者専用エリアとする。</t>
    </r>
    <r>
      <rPr>
        <sz val="11"/>
        <rFont val="ＭＳ ゴシック"/>
        <family val="3"/>
        <charset val="128"/>
      </rPr>
      <t xml:space="preserve">
住民番号が無い場合これ以降を設定</t>
    </r>
    <rPh sb="1" eb="4">
      <t>スイタシ</t>
    </rPh>
    <rPh sb="4" eb="6">
      <t>ホウシン</t>
    </rPh>
    <rPh sb="11" eb="13">
      <t>ジギョウ</t>
    </rPh>
    <rPh sb="13" eb="16">
      <t>センジュウシャ</t>
    </rPh>
    <rPh sb="16" eb="18">
      <t>センヨウ</t>
    </rPh>
    <rPh sb="27" eb="29">
      <t>ジュウミン</t>
    </rPh>
    <rPh sb="29" eb="31">
      <t>バンゴウ</t>
    </rPh>
    <rPh sb="32" eb="33">
      <t>ナ</t>
    </rPh>
    <rPh sb="34" eb="36">
      <t>バアイ</t>
    </rPh>
    <rPh sb="38" eb="40">
      <t>イコウ</t>
    </rPh>
    <rPh sb="41" eb="43">
      <t>セッテイ</t>
    </rPh>
    <phoneticPr fontId="13"/>
  </si>
  <si>
    <r>
      <rPr>
        <sz val="11"/>
        <color rgb="FFFF0000"/>
        <rFont val="ＭＳ ゴシック"/>
        <family val="3"/>
        <charset val="128"/>
      </rPr>
      <t xml:space="preserve">（吹田市方針）
Ｆ７は事業専従者専用エリアとする。
</t>
    </r>
    <r>
      <rPr>
        <sz val="11"/>
        <rFont val="ＭＳ ゴシック"/>
        <family val="3"/>
        <charset val="128"/>
      </rPr>
      <t xml:space="preserve">
住民番号が無い場合これ以降を設定</t>
    </r>
    <rPh sb="28" eb="30">
      <t>ジュウミン</t>
    </rPh>
    <rPh sb="30" eb="32">
      <t>バンゴウ</t>
    </rPh>
    <rPh sb="33" eb="34">
      <t>ナ</t>
    </rPh>
    <rPh sb="35" eb="37">
      <t>バアイ</t>
    </rPh>
    <rPh sb="39" eb="41">
      <t>イコウ</t>
    </rPh>
    <rPh sb="42" eb="44">
      <t>セッテイ</t>
    </rPh>
    <phoneticPr fontId="13"/>
  </si>
  <si>
    <t>（住申）
事業専従者の個人番号をパンチ</t>
    <rPh sb="1" eb="3">
      <t>ジュウシン</t>
    </rPh>
    <rPh sb="5" eb="10">
      <t>ジギョウセンジュウシャ</t>
    </rPh>
    <rPh sb="11" eb="15">
      <t>コジンバンゴウ</t>
    </rPh>
    <phoneticPr fontId="3"/>
  </si>
  <si>
    <t>市町村民税申告書パンチ構成（※レイアウトは変更になる可能性があります）</t>
    <rPh sb="0" eb="5">
      <t>シチョウソンミンゼイ</t>
    </rPh>
    <rPh sb="5" eb="8">
      <t>シンコクショ</t>
    </rPh>
    <rPh sb="11" eb="13">
      <t>コウセイ</t>
    </rPh>
    <rPh sb="21" eb="23">
      <t>ヘンコウ</t>
    </rPh>
    <rPh sb="26" eb="29">
      <t>カノウセイ</t>
    </rPh>
    <phoneticPr fontId="3"/>
  </si>
  <si>
    <t>（ＫＳＫ）
年分の翌年を西暦でパンチ。（例：令和7年分の場合、2026）</t>
    <rPh sb="6" eb="8">
      <t>ネンブン</t>
    </rPh>
    <rPh sb="9" eb="11">
      <t>ヨクネン</t>
    </rPh>
    <rPh sb="12" eb="14">
      <t>セイレキ</t>
    </rPh>
    <rPh sb="20" eb="21">
      <t>レイ</t>
    </rPh>
    <rPh sb="22" eb="24">
      <t>レイワ</t>
    </rPh>
    <rPh sb="25" eb="27">
      <t>ネンブン</t>
    </rPh>
    <rPh sb="28" eb="30">
      <t>バアイ</t>
    </rPh>
    <phoneticPr fontId="3"/>
  </si>
  <si>
    <t>（住申）
「総合譲渡、一時所得に関する事項」の（総合譲渡（短期））に記載がある場合、該当する欄の「差引金額」をパンチ</t>
    <rPh sb="1" eb="3">
      <t>ジュウシン</t>
    </rPh>
    <rPh sb="24" eb="26">
      <t>ソウゴウ</t>
    </rPh>
    <phoneticPr fontId="3"/>
  </si>
  <si>
    <t>（住申）
「総合譲渡、一時所得に関する事項」の（総合譲渡（長期））に記載がある場合、該当する欄の「差引金額」をパンチ</t>
    <rPh sb="1" eb="3">
      <t>ジュウシン</t>
    </rPh>
    <rPh sb="24" eb="26">
      <t>ソウゴウ</t>
    </rPh>
    <rPh sb="29" eb="30">
      <t>チョウ</t>
    </rPh>
    <phoneticPr fontId="3"/>
  </si>
  <si>
    <t>（ＫＳＫ）
住民税・事業税に関する事項の共同募金、日赤その他の寄附をパンチ</t>
    <phoneticPr fontId="3"/>
  </si>
  <si>
    <t>（住申）
共同募金、日赤その他の寄附に記載がある場合にパンチ</t>
    <rPh sb="1" eb="3">
      <t>ジュウシン</t>
    </rPh>
    <phoneticPr fontId="3"/>
  </si>
  <si>
    <t>（ＫＳＫ）
住民税・事業税に関する事項の市区町村条例指定寄附をパンチ</t>
    <phoneticPr fontId="3"/>
  </si>
  <si>
    <t>（ＫＳＫ）
住民税・事業税に関する事項の都道府県条例指定寄附をパンチ</t>
    <phoneticPr fontId="3"/>
  </si>
  <si>
    <t>（住申）
条例指定分市区町村に記載がある場合にパンチ</t>
    <rPh sb="1" eb="3">
      <t>ジュウシン</t>
    </rPh>
    <rPh sb="9" eb="10">
      <t>ブン</t>
    </rPh>
    <phoneticPr fontId="3"/>
  </si>
  <si>
    <t>（住申）
条例指定分都道府県に記載がある場合にパンチ</t>
    <rPh sb="1" eb="3">
      <t>ジュウシン</t>
    </rPh>
    <rPh sb="9" eb="10">
      <t>ブン</t>
    </rPh>
    <phoneticPr fontId="3"/>
  </si>
  <si>
    <t>（ＫＳＫ）
住民税・事業税に関する事項の都道府県・市区町村への寄附（特例控除対象）をパンチ</t>
    <phoneticPr fontId="3"/>
  </si>
  <si>
    <t>（住申）
都道府県、市区町村分（特例控除対象）に記載がある場合にパンチ</t>
    <rPh sb="1" eb="3">
      <t>ジュウシン</t>
    </rPh>
    <rPh sb="14" eb="15">
      <t>ブン</t>
    </rPh>
    <phoneticPr fontId="3"/>
  </si>
  <si>
    <t>（住申）
年度を西暦でパンチ。
（例：令和7年度の場合、2025）</t>
    <rPh sb="1" eb="3">
      <t>ジュウシン</t>
    </rPh>
    <rPh sb="5" eb="7">
      <t>ネンド</t>
    </rPh>
    <rPh sb="8" eb="10">
      <t>セイレキ</t>
    </rPh>
    <rPh sb="17" eb="18">
      <t>レイ</t>
    </rPh>
    <rPh sb="19" eb="21">
      <t>レイワ</t>
    </rPh>
    <rPh sb="22" eb="24">
      <t>ネンド</t>
    </rPh>
    <rPh sb="25" eb="27">
      <t>バアイ</t>
    </rPh>
    <phoneticPr fontId="1"/>
  </si>
  <si>
    <t>F5DATAC</t>
    <phoneticPr fontId="3"/>
  </si>
  <si>
    <t>（ＫＳＫ）
住民税_別居に〇があるとき「7」をパンチ</t>
    <rPh sb="6" eb="9">
      <t>ジュウミンゼイ</t>
    </rPh>
    <rPh sb="10" eb="12">
      <t>ベッキョ</t>
    </rPh>
    <phoneticPr fontId="3"/>
  </si>
  <si>
    <t>（ＫＳＫ）
「退職所得のある配偶者・親族の氏名」欄に記載されている場合、当該氏名を全角カナでパンチ。
（もしカナ氏名に記載がなく、漢字氏名に記載がある場合一般的な読み方でカナ氏名をパンチ。）
また、氏の記載がないものは納税義務者本人と同一の氏をパンチすること。
※姓名間は全角スペース１文字分をパンチ。
不鮮明なら「ア」でよい</t>
    <rPh sb="7" eb="9">
      <t>タイショク</t>
    </rPh>
    <rPh sb="9" eb="11">
      <t>ショトク</t>
    </rPh>
    <rPh sb="14" eb="17">
      <t>ハイグウシャ</t>
    </rPh>
    <rPh sb="18" eb="20">
      <t>シンゾク</t>
    </rPh>
    <rPh sb="21" eb="23">
      <t>シメイ</t>
    </rPh>
    <rPh sb="24" eb="25">
      <t>ラン</t>
    </rPh>
    <rPh sb="26" eb="28">
      <t>キサイ</t>
    </rPh>
    <rPh sb="33" eb="35">
      <t>バアイ</t>
    </rPh>
    <rPh sb="36" eb="38">
      <t>トウガイ</t>
    </rPh>
    <rPh sb="38" eb="40">
      <t>シメイ</t>
    </rPh>
    <rPh sb="41" eb="43">
      <t>ゼンカク</t>
    </rPh>
    <phoneticPr fontId="1"/>
  </si>
  <si>
    <t>（ＫＳＫ）
「退職所得を除く所得金額」をパンチ。</t>
    <rPh sb="7" eb="9">
      <t>タイショク</t>
    </rPh>
    <rPh sb="9" eb="11">
      <t>ショトク</t>
    </rPh>
    <rPh sb="12" eb="13">
      <t>ノゾ</t>
    </rPh>
    <rPh sb="14" eb="18">
      <t>ショトクキンガク</t>
    </rPh>
    <phoneticPr fontId="3"/>
  </si>
  <si>
    <t>（ＫＳＫ）
退職所得のある配偶者・親族の生年月日をパンチ。
"0"+"9999999"元号7桁
1:明治、2:大正、3:昭和、4:平成、5:令和</t>
    <rPh sb="6" eb="8">
      <t>タイショク</t>
    </rPh>
    <rPh sb="8" eb="10">
      <t>ショトク</t>
    </rPh>
    <rPh sb="13" eb="16">
      <t>ハイグウシャ</t>
    </rPh>
    <rPh sb="17" eb="19">
      <t>シンゾク</t>
    </rPh>
    <rPh sb="20" eb="24">
      <t>セイネンガッピ</t>
    </rPh>
    <phoneticPr fontId="3"/>
  </si>
  <si>
    <t>（ＫＳＫ）
退職所得のある配偶者・親族の個人番号をパンチ</t>
    <rPh sb="6" eb="8">
      <t>タイショク</t>
    </rPh>
    <rPh sb="8" eb="10">
      <t>ショトク</t>
    </rPh>
    <rPh sb="13" eb="16">
      <t>ハイグウシャ</t>
    </rPh>
    <rPh sb="17" eb="19">
      <t>シンゾク</t>
    </rPh>
    <rPh sb="20" eb="24">
      <t>コジンバンゴウ</t>
    </rPh>
    <phoneticPr fontId="3"/>
  </si>
  <si>
    <t>退職あり配偶者等の入力はF8DATAへ</t>
    <rPh sb="0" eb="2">
      <t>タイショク</t>
    </rPh>
    <rPh sb="4" eb="7">
      <t>ハイグウシャ</t>
    </rPh>
    <rPh sb="7" eb="8">
      <t>トウ</t>
    </rPh>
    <rPh sb="9" eb="11">
      <t>ニュウリョク</t>
    </rPh>
    <phoneticPr fontId="3"/>
  </si>
  <si>
    <r>
      <rPr>
        <sz val="11"/>
        <color rgb="FFFF0000"/>
        <rFont val="ＭＳ ゴシック"/>
        <family val="3"/>
        <charset val="128"/>
      </rPr>
      <t xml:space="preserve">（吹田市方針）
Ｆ８は事業専従者専用エリアとする。
</t>
    </r>
    <r>
      <rPr>
        <sz val="11"/>
        <rFont val="ＭＳ ゴシック"/>
        <family val="3"/>
        <charset val="128"/>
      </rPr>
      <t xml:space="preserve">
住民番号が無い場合これ以降を設定</t>
    </r>
    <rPh sb="28" eb="30">
      <t>ジュウミン</t>
    </rPh>
    <rPh sb="30" eb="32">
      <t>バンゴウ</t>
    </rPh>
    <rPh sb="33" eb="34">
      <t>ナ</t>
    </rPh>
    <rPh sb="35" eb="37">
      <t>バアイ</t>
    </rPh>
    <rPh sb="39" eb="41">
      <t>イコウ</t>
    </rPh>
    <rPh sb="42" eb="44">
      <t>セッテイ</t>
    </rPh>
    <phoneticPr fontId="13"/>
  </si>
  <si>
    <t>〇</t>
    <phoneticPr fontId="3"/>
  </si>
  <si>
    <t>専給額</t>
    <rPh sb="0" eb="2">
      <t>センキュウ</t>
    </rPh>
    <rPh sb="2" eb="3">
      <t>ガク</t>
    </rPh>
    <phoneticPr fontId="3"/>
  </si>
  <si>
    <t>F8SENQ</t>
    <phoneticPr fontId="3"/>
  </si>
  <si>
    <t>F8ZEIKEY</t>
    <phoneticPr fontId="3"/>
  </si>
  <si>
    <t>（ＫＳＫ）
本人に関する事項又は退職所得のある配偶者・親族の寡婦にチェックがあるとき、「1」をパンチ</t>
    <rPh sb="6" eb="8">
      <t>ホンニン</t>
    </rPh>
    <rPh sb="9" eb="10">
      <t>カン</t>
    </rPh>
    <rPh sb="12" eb="14">
      <t>ジコウ</t>
    </rPh>
    <rPh sb="14" eb="15">
      <t>マタ</t>
    </rPh>
    <rPh sb="16" eb="20">
      <t>タイショクショトク</t>
    </rPh>
    <rPh sb="23" eb="26">
      <t>ハイグウシャ</t>
    </rPh>
    <rPh sb="27" eb="29">
      <t>シンゾク</t>
    </rPh>
    <rPh sb="30" eb="32">
      <t>カフ</t>
    </rPh>
    <phoneticPr fontId="3"/>
  </si>
  <si>
    <t>（ＫＳＫ）
本人に関する事項又は退職所得のある配偶者・親族のひとり親にチェックがあるとき、「1」をパンチ</t>
    <rPh sb="6" eb="8">
      <t>ホンニン</t>
    </rPh>
    <rPh sb="9" eb="10">
      <t>カン</t>
    </rPh>
    <rPh sb="12" eb="14">
      <t>ジコウ</t>
    </rPh>
    <rPh sb="14" eb="15">
      <t>マタ</t>
    </rPh>
    <rPh sb="16" eb="20">
      <t>タイショクショトク</t>
    </rPh>
    <rPh sb="23" eb="26">
      <t>ハイグウシャ</t>
    </rPh>
    <rPh sb="27" eb="29">
      <t>シンゾク</t>
    </rPh>
    <rPh sb="33" eb="34">
      <t>オヤ</t>
    </rPh>
    <phoneticPr fontId="3"/>
  </si>
  <si>
    <t>（住申）
F8DATACに入力ある場合、「1」をパンチ</t>
    <rPh sb="1" eb="3">
      <t>ジュウシン</t>
    </rPh>
    <rPh sb="13" eb="15">
      <t>ニュウリョク</t>
    </rPh>
    <rPh sb="17" eb="19">
      <t>バアイ</t>
    </rPh>
    <phoneticPr fontId="3"/>
  </si>
  <si>
    <t>（住申）
F8DATACに入力ある場合、専従者給与（控除）額をパンチ（金額記載ない場合は「0」パンチ）</t>
    <rPh sb="1" eb="3">
      <t>ジュウシン</t>
    </rPh>
    <rPh sb="20" eb="23">
      <t>センジュウシャ</t>
    </rPh>
    <rPh sb="23" eb="25">
      <t>キュウヨ</t>
    </rPh>
    <rPh sb="26" eb="28">
      <t>コウジョ</t>
    </rPh>
    <rPh sb="29" eb="30">
      <t>ガク</t>
    </rPh>
    <rPh sb="35" eb="37">
      <t>キンガク</t>
    </rPh>
    <rPh sb="37" eb="39">
      <t>キサイ</t>
    </rPh>
    <rPh sb="41" eb="43">
      <t>バアイ</t>
    </rPh>
    <phoneticPr fontId="3"/>
  </si>
  <si>
    <t>（ＫＳＫ）
F9DATACに何かパンチした場合、又は「退職所得を除く所得金額」欄に何か金額の記載ある場合、「1」をパンチ。</t>
    <rPh sb="14" eb="15">
      <t>ナニ</t>
    </rPh>
    <rPh sb="21" eb="23">
      <t>バアイ</t>
    </rPh>
    <rPh sb="24" eb="25">
      <t>マタ</t>
    </rPh>
    <rPh sb="27" eb="29">
      <t>タイショク</t>
    </rPh>
    <rPh sb="29" eb="31">
      <t>ショトク</t>
    </rPh>
    <rPh sb="32" eb="33">
      <t>ノゾ</t>
    </rPh>
    <rPh sb="34" eb="38">
      <t>ショトクキンガク</t>
    </rPh>
    <rPh sb="39" eb="40">
      <t>ラン</t>
    </rPh>
    <rPh sb="41" eb="42">
      <t>ナニ</t>
    </rPh>
    <rPh sb="43" eb="45">
      <t>キンガク</t>
    </rPh>
    <rPh sb="46" eb="48">
      <t>キサイ</t>
    </rPh>
    <rPh sb="50" eb="52">
      <t>バアイ</t>
    </rPh>
    <phoneticPr fontId="3"/>
  </si>
  <si>
    <t>扶養者氏名</t>
    <rPh sb="0" eb="3">
      <t>フヨウシャ</t>
    </rPh>
    <rPh sb="3" eb="5">
      <t>シメイ</t>
    </rPh>
    <phoneticPr fontId="3"/>
  </si>
  <si>
    <t>扶養者生年月日</t>
    <rPh sb="0" eb="3">
      <t>フヨウシャ</t>
    </rPh>
    <rPh sb="3" eb="5">
      <t>セイネン</t>
    </rPh>
    <rPh sb="5" eb="7">
      <t>ガッピ</t>
    </rPh>
    <phoneticPr fontId="3"/>
  </si>
  <si>
    <t>扶養者障害区分</t>
    <rPh sb="0" eb="3">
      <t>フヨウシャ</t>
    </rPh>
    <rPh sb="3" eb="5">
      <t>ショウガイ</t>
    </rPh>
    <rPh sb="5" eb="7">
      <t>クブン</t>
    </rPh>
    <phoneticPr fontId="3"/>
  </si>
  <si>
    <t>扶養・専従区分</t>
    <rPh sb="0" eb="2">
      <t>フヨウ</t>
    </rPh>
    <rPh sb="3" eb="5">
      <t>センジュウ</t>
    </rPh>
    <rPh sb="5" eb="7">
      <t>クブン</t>
    </rPh>
    <phoneticPr fontId="3"/>
  </si>
  <si>
    <t>F9ZEIKEY</t>
    <phoneticPr fontId="3"/>
  </si>
  <si>
    <t>（住申）宛名番号</t>
    <rPh sb="1" eb="2">
      <t>スミ</t>
    </rPh>
    <rPh sb="2" eb="3">
      <t>サル</t>
    </rPh>
    <rPh sb="4" eb="6">
      <t>アテナ</t>
    </rPh>
    <rPh sb="6" eb="8">
      <t>バンゴウ</t>
    </rPh>
    <phoneticPr fontId="3"/>
  </si>
  <si>
    <r>
      <rPr>
        <sz val="11"/>
        <color rgb="FFFF0000"/>
        <rFont val="ＭＳ ゴシック"/>
        <family val="3"/>
        <charset val="128"/>
      </rPr>
      <t>（吹田市方針）
Ｆ８は「退職所得のある配偶者・親族」専用エリアとする。</t>
    </r>
    <r>
      <rPr>
        <sz val="11"/>
        <rFont val="ＭＳ ゴシック"/>
        <family val="3"/>
        <charset val="128"/>
      </rPr>
      <t xml:space="preserve">
住民番号が無い場合これ以降を設定</t>
    </r>
    <rPh sb="12" eb="16">
      <t>タイショクショトク</t>
    </rPh>
    <rPh sb="19" eb="22">
      <t>ハイグウシャ</t>
    </rPh>
    <rPh sb="23" eb="25">
      <t>シンゾク</t>
    </rPh>
    <rPh sb="37" eb="39">
      <t>ジュウミン</t>
    </rPh>
    <rPh sb="39" eb="41">
      <t>バンゴウ</t>
    </rPh>
    <rPh sb="42" eb="43">
      <t>ナ</t>
    </rPh>
    <rPh sb="44" eb="46">
      <t>バアイ</t>
    </rPh>
    <rPh sb="48" eb="50">
      <t>イコウ</t>
    </rPh>
    <rPh sb="51" eb="53">
      <t>セッテイ</t>
    </rPh>
    <phoneticPr fontId="13"/>
  </si>
  <si>
    <t>（ＫＳＫ）
「退職所得のある配偶者・親族」欄と同じ並びにある「障害者_障」に〇があるとき「1」、特障に〇があるとき「2」をパンチ</t>
    <rPh sb="21" eb="22">
      <t>ラン</t>
    </rPh>
    <rPh sb="23" eb="24">
      <t>オナ</t>
    </rPh>
    <rPh sb="25" eb="26">
      <t>ナラ</t>
    </rPh>
    <rPh sb="31" eb="34">
      <t>ショウガイシャ</t>
    </rPh>
    <rPh sb="35" eb="36">
      <t>ショウ</t>
    </rPh>
    <rPh sb="48" eb="49">
      <t>トク</t>
    </rPh>
    <rPh sb="49" eb="50">
      <t>ショウ</t>
    </rPh>
    <phoneticPr fontId="3"/>
  </si>
  <si>
    <t>（ＫＳＫ）
「退職所得のある配偶者・親族」欄と同じ並びにある「その他_調整」に○があるとき「8」をパンチ</t>
    <rPh sb="33" eb="34">
      <t>タ</t>
    </rPh>
    <rPh sb="35" eb="37">
      <t>チョウセイ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</si>
</sst>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_);[Red]\(#,##0\)"/>
  </numFmts>
  <fonts count="47">
    <font>
      <sz val="11"/>
      <color theme="1"/>
      <name val="Yu Gothic"/>
      <family val="2"/>
      <scheme val="minor"/>
    </font>
    <font>
      <sz val="6"/>
      <name val="Yu Gothic"/>
      <family val="3"/>
      <charset val="128"/>
      <scheme val="minor"/>
    </font>
    <font>
      <sz val="6"/>
      <name val="ＭＳ Ｐゴシック"/>
      <family val="3"/>
      <charset val="128"/>
    </font>
    <font>
      <sz val="6"/>
      <name val="明朝"/>
      <family val="1"/>
      <charset val="128"/>
    </font>
    <font>
      <sz val="11"/>
      <name val="ＭＳ ゴシック"/>
      <family val="3"/>
      <charset val="128"/>
    </font>
    <font>
      <sz val="11"/>
      <color theme="1"/>
      <name val="ＭＳ ゴシック"/>
      <family val="3"/>
      <charset val="128"/>
    </font>
    <font>
      <sz val="11"/>
      <name val="明朝"/>
      <family val="1"/>
      <charset val="128"/>
    </font>
    <font>
      <u/>
      <sz val="11"/>
      <color theme="10"/>
      <name val="明朝"/>
      <family val="1"/>
      <charset val="128"/>
    </font>
    <font>
      <b/>
      <sz val="11"/>
      <name val="ＭＳ ゴシック"/>
      <family val="3"/>
      <charset val="128"/>
    </font>
    <font>
      <sz val="11"/>
      <color rgb="FF0000FF"/>
      <name val="ＭＳ ゴシック"/>
      <family val="3"/>
      <charset val="128"/>
    </font>
    <font>
      <b/>
      <sz val="10"/>
      <name val="ＭＳ ゴシック"/>
      <family val="3"/>
      <charset val="128"/>
    </font>
    <font>
      <sz val="10"/>
      <name val="ＭＳ ゴシック"/>
      <family val="3"/>
      <charset val="128"/>
    </font>
    <font>
      <sz val="10"/>
      <color rgb="FFFF0000"/>
      <name val="ＭＳ ゴシック"/>
      <family val="3"/>
      <charset val="128"/>
    </font>
    <font>
      <sz val="6"/>
      <name val="ＭＳ Ｐ明朝"/>
      <family val="1"/>
      <charset val="128"/>
    </font>
    <font>
      <b/>
      <sz val="20"/>
      <name val="ＭＳ ゴシック"/>
      <family val="3"/>
      <charset val="128"/>
    </font>
    <font>
      <sz val="11"/>
      <color theme="0"/>
      <name val="ＭＳ ゴシック"/>
      <family val="3"/>
      <charset val="128"/>
    </font>
    <font>
      <sz val="11"/>
      <color rgb="FFFF0000"/>
      <name val="ＭＳ ゴシック"/>
      <family val="3"/>
      <charset val="128"/>
    </font>
    <font>
      <b/>
      <sz val="11"/>
      <color rgb="FF0000FF"/>
      <name val="ＭＳ ゴシック"/>
      <family val="3"/>
      <charset val="128"/>
    </font>
    <font>
      <b/>
      <sz val="18"/>
      <name val="ＭＳ ゴシック"/>
      <family val="3"/>
      <charset val="128"/>
    </font>
    <font>
      <sz val="11"/>
      <name val="ＭＳ Ｐゴシック"/>
      <family val="3"/>
      <charset val="128"/>
    </font>
    <font>
      <b/>
      <sz val="11"/>
      <color indexed="10"/>
      <name val="ＭＳ ゴシック"/>
      <family val="3"/>
      <charset val="128"/>
    </font>
    <font>
      <b/>
      <u/>
      <sz val="11"/>
      <color indexed="12"/>
      <name val="ＭＳ ゴシック"/>
      <family val="3"/>
      <charset val="128"/>
    </font>
    <font>
      <sz val="11"/>
      <color indexed="12"/>
      <name val="ＭＳ ゴシック"/>
      <family val="3"/>
      <charset val="128"/>
    </font>
    <font>
      <sz val="11"/>
      <color rgb="FF00B050"/>
      <name val="ＭＳ ゴシック"/>
      <family val="3"/>
      <charset val="128"/>
    </font>
    <font>
      <sz val="11"/>
      <color rgb="FFFF33CC"/>
      <name val="ＭＳ ゴシック"/>
      <family val="3"/>
      <charset val="128"/>
    </font>
    <font>
      <sz val="11"/>
      <color indexed="10"/>
      <name val="ＭＳ ゴシック"/>
      <family val="3"/>
      <charset val="128"/>
    </font>
    <font>
      <sz val="10"/>
      <color indexed="10"/>
      <name val="ＭＳ ゴシック"/>
      <family val="3"/>
      <charset val="128"/>
    </font>
    <font>
      <b/>
      <sz val="10"/>
      <color indexed="52"/>
      <name val="ＭＳ ゴシック"/>
      <family val="3"/>
      <charset val="128"/>
    </font>
    <font>
      <b/>
      <sz val="11"/>
      <color indexed="52"/>
      <name val="ＭＳ ゴシック"/>
      <family val="3"/>
      <charset val="128"/>
    </font>
    <font>
      <b/>
      <sz val="11"/>
      <color indexed="12"/>
      <name val="ＭＳ ゴシック"/>
      <family val="3"/>
      <charset val="128"/>
    </font>
    <font>
      <b/>
      <sz val="11"/>
      <color rgb="FF33CCCC"/>
      <name val="ＭＳ ゴシック"/>
      <family val="3"/>
      <charset val="128"/>
    </font>
    <font>
      <b/>
      <sz val="15"/>
      <color theme="3"/>
      <name val="ＭＳ ゴシック"/>
      <family val="2"/>
      <charset val="128"/>
    </font>
    <font>
      <u/>
      <sz val="11"/>
      <color theme="10"/>
      <name val="ＭＳ ゴシック"/>
      <family val="3"/>
      <charset val="128"/>
    </font>
    <font>
      <b/>
      <sz val="11"/>
      <color theme="3"/>
      <name val="ＭＳ ゴシック"/>
      <family val="2"/>
      <charset val="128"/>
    </font>
    <font>
      <strike/>
      <sz val="11"/>
      <name val="ＭＳ ゴシック"/>
      <family val="3"/>
      <charset val="128"/>
    </font>
    <font>
      <b/>
      <sz val="11"/>
      <color theme="3"/>
      <name val="ＭＳ ゴシック"/>
      <family val="3"/>
      <charset val="128"/>
    </font>
    <font>
      <b/>
      <u/>
      <sz val="11"/>
      <color theme="10"/>
      <name val="明朝"/>
      <family val="1"/>
      <charset val="128"/>
    </font>
    <font>
      <strike/>
      <sz val="11"/>
      <color rgb="FFFF0000"/>
      <name val="ＭＳ ゴシック"/>
      <family val="3"/>
      <charset val="128"/>
    </font>
    <font>
      <sz val="11"/>
      <color theme="1"/>
      <name val="ＭＳ Ｐ明朝"/>
      <family val="1"/>
      <charset val="128"/>
    </font>
    <font>
      <b/>
      <sz val="11"/>
      <color theme="1"/>
      <name val="ＭＳ ゴシック"/>
      <family val="3"/>
      <charset val="128"/>
    </font>
    <font>
      <sz val="10"/>
      <color theme="1"/>
      <name val="ＭＳ ゴシック"/>
      <family val="3"/>
      <charset val="128"/>
    </font>
    <font>
      <sz val="10"/>
      <color rgb="FF0070C0"/>
      <name val="ＭＳ ゴシック"/>
      <family val="3"/>
      <charset val="128"/>
    </font>
    <font>
      <sz val="11"/>
      <color rgb="FF0070C0"/>
      <name val="ＭＳ ゴシック"/>
      <family val="3"/>
      <charset val="128"/>
    </font>
    <font>
      <strike/>
      <sz val="11"/>
      <color theme="1"/>
      <name val="ＭＳ ゴシック"/>
      <family val="3"/>
      <charset val="128"/>
    </font>
    <font>
      <sz val="11"/>
      <color rgb="FF0070C0"/>
      <name val="Yu Gothic"/>
      <family val="2"/>
      <scheme val="minor"/>
    </font>
    <font>
      <u/>
      <sz val="11"/>
      <color rgb="FF0070C0"/>
      <name val="明朝"/>
      <family val="1"/>
      <charset val="128"/>
    </font>
    <font>
      <b/>
      <sz val="11"/>
      <color rgb="FF0070C0"/>
      <name val="ＭＳ ゴシック"/>
      <family val="3"/>
      <charset val="128"/>
    </font>
  </fonts>
  <fills count="12">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indexed="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C000"/>
        <bgColor indexed="64"/>
      </patternFill>
    </fill>
    <fill>
      <patternFill patternType="solid">
        <fgColor theme="7" tint="0.39997558519241921"/>
        <bgColor indexed="64"/>
      </patternFill>
    </fill>
  </fills>
  <borders count="43">
    <border>
      <left/>
      <right/>
      <top/>
      <bottom/>
      <diagonal/>
    </border>
    <border>
      <left/>
      <right/>
      <top/>
      <bottom style="thick">
        <color theme="4"/>
      </bottom>
      <diagonal/>
    </border>
    <border>
      <left/>
      <right/>
      <top/>
      <bottom style="medium">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top style="thin">
        <color theme="0" tint="-0.14996795556505021"/>
      </top>
      <bottom style="thin">
        <color theme="0" tint="-0.14996795556505021"/>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top style="double">
        <color indexed="64"/>
      </top>
      <bottom style="double">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indexed="64"/>
      </right>
      <top/>
      <bottom style="hair">
        <color indexed="64"/>
      </bottom>
      <diagonal/>
    </border>
  </borders>
  <cellStyleXfs count="13">
    <xf numFmtId="0" fontId="0" fillId="0" borderId="0"/>
    <xf numFmtId="0" fontId="7" fillId="0" borderId="0" applyNumberFormat="0" applyFill="0" applyBorder="0" applyAlignment="0" applyProtection="0"/>
    <xf numFmtId="0" fontId="6" fillId="0" borderId="0"/>
    <xf numFmtId="0" fontId="15" fillId="3" borderId="14">
      <alignment horizontal="center" vertical="center"/>
    </xf>
    <xf numFmtId="0" fontId="31" fillId="0" borderId="1" applyNumberFormat="0" applyFill="0" applyAlignment="0" applyProtection="0">
      <alignment vertical="center"/>
    </xf>
    <xf numFmtId="0" fontId="4" fillId="0" borderId="0"/>
    <xf numFmtId="0" fontId="32" fillId="0" borderId="0" applyNumberFormat="0" applyFill="0" applyBorder="0" applyAlignment="0" applyProtection="0"/>
    <xf numFmtId="0" fontId="33" fillId="0" borderId="2" applyNumberFormat="0" applyFill="0" applyAlignment="0" applyProtection="0">
      <alignment vertical="center"/>
    </xf>
    <xf numFmtId="0" fontId="19" fillId="0" borderId="0"/>
    <xf numFmtId="0" fontId="15" fillId="3" borderId="14">
      <alignment horizontal="center" vertical="center"/>
    </xf>
    <xf numFmtId="0" fontId="33" fillId="0" borderId="2" applyNumberFormat="0" applyFill="0" applyAlignment="0" applyProtection="0">
      <alignment vertical="center"/>
    </xf>
    <xf numFmtId="0" fontId="19" fillId="0" borderId="0"/>
    <xf numFmtId="0" fontId="38" fillId="0" borderId="0">
      <alignment vertical="center"/>
    </xf>
  </cellStyleXfs>
  <cellXfs count="452">
    <xf numFmtId="0" fontId="0" fillId="0" borderId="0" xfId="0"/>
    <xf numFmtId="0" fontId="4" fillId="0" borderId="15" xfId="2" applyFont="1" applyBorder="1" applyAlignment="1">
      <alignment horizontal="center" vertical="center"/>
    </xf>
    <xf numFmtId="0" fontId="11" fillId="0" borderId="15" xfId="2" applyFont="1" applyBorder="1" applyAlignment="1">
      <alignment horizontal="center" vertical="center" wrapText="1"/>
    </xf>
    <xf numFmtId="0" fontId="4" fillId="0" borderId="15" xfId="2" applyFont="1" applyBorder="1" applyAlignment="1">
      <alignment horizontal="center" vertical="center" wrapText="1"/>
    </xf>
    <xf numFmtId="0" fontId="4" fillId="0" borderId="7" xfId="2" applyFont="1" applyBorder="1" applyAlignment="1">
      <alignment horizontal="center" vertical="center"/>
    </xf>
    <xf numFmtId="0" fontId="4" fillId="0" borderId="14" xfId="2" applyFont="1" applyBorder="1" applyAlignment="1">
      <alignment horizontal="center" vertical="center"/>
    </xf>
    <xf numFmtId="0" fontId="4" fillId="0" borderId="14" xfId="2" applyFont="1" applyBorder="1" applyAlignment="1">
      <alignment vertical="center"/>
    </xf>
    <xf numFmtId="0" fontId="4" fillId="0" borderId="14" xfId="3" applyFont="1" applyFill="1" applyAlignment="1">
      <alignment vertical="center"/>
    </xf>
    <xf numFmtId="0" fontId="4" fillId="0" borderId="3" xfId="2" applyFont="1" applyBorder="1" applyAlignment="1">
      <alignment horizontal="center" vertical="center"/>
    </xf>
    <xf numFmtId="0" fontId="4" fillId="0" borderId="15" xfId="2" applyFont="1" applyBorder="1" applyAlignment="1">
      <alignment vertical="center"/>
    </xf>
    <xf numFmtId="0" fontId="4" fillId="0" borderId="0" xfId="2" applyFont="1" applyAlignment="1">
      <alignment vertical="center"/>
    </xf>
    <xf numFmtId="0" fontId="4" fillId="0" borderId="0" xfId="2" applyFont="1" applyAlignment="1">
      <alignment horizontal="center" vertical="center"/>
    </xf>
    <xf numFmtId="0" fontId="4" fillId="0" borderId="3" xfId="2" applyFont="1" applyBorder="1" applyAlignment="1">
      <alignment horizontal="center" vertical="center" wrapText="1"/>
    </xf>
    <xf numFmtId="0" fontId="8" fillId="0" borderId="3" xfId="2" applyFont="1" applyBorder="1" applyAlignment="1">
      <alignment horizontal="center" vertical="center"/>
    </xf>
    <xf numFmtId="0" fontId="4" fillId="0" borderId="7" xfId="2" applyFont="1" applyBorder="1" applyAlignment="1">
      <alignment vertical="center"/>
    </xf>
    <xf numFmtId="0" fontId="4" fillId="0" borderId="14" xfId="3" applyFont="1" applyFill="1">
      <alignment horizontal="center" vertical="center"/>
    </xf>
    <xf numFmtId="0" fontId="20" fillId="0" borderId="0" xfId="2" applyFont="1" applyAlignment="1">
      <alignment vertical="center"/>
    </xf>
    <xf numFmtId="0" fontId="4" fillId="4" borderId="5" xfId="2" applyFont="1" applyFill="1" applyBorder="1" applyAlignment="1">
      <alignment vertical="center"/>
    </xf>
    <xf numFmtId="0" fontId="4" fillId="0" borderId="7" xfId="2" applyFont="1" applyBorder="1" applyAlignment="1">
      <alignment horizontal="center" vertical="center" wrapText="1"/>
    </xf>
    <xf numFmtId="0" fontId="16" fillId="0" borderId="0" xfId="2" applyFont="1" applyAlignment="1">
      <alignment vertical="center"/>
    </xf>
    <xf numFmtId="0" fontId="4" fillId="0" borderId="20" xfId="2" applyFont="1" applyBorder="1" applyAlignment="1">
      <alignment vertical="center"/>
    </xf>
    <xf numFmtId="0" fontId="4" fillId="0" borderId="21" xfId="2" applyFont="1" applyBorder="1" applyAlignment="1">
      <alignment vertical="center"/>
    </xf>
    <xf numFmtId="0" fontId="4" fillId="0" borderId="22" xfId="2" applyFont="1" applyBorder="1" applyAlignment="1">
      <alignment vertical="center"/>
    </xf>
    <xf numFmtId="0" fontId="4" fillId="0" borderId="25" xfId="2" applyFont="1" applyBorder="1" applyAlignment="1">
      <alignment vertical="center"/>
    </xf>
    <xf numFmtId="0" fontId="4" fillId="0" borderId="26" xfId="2" applyFont="1" applyBorder="1" applyAlignment="1">
      <alignment vertical="center"/>
    </xf>
    <xf numFmtId="0" fontId="4" fillId="0" borderId="28" xfId="2" applyFont="1" applyBorder="1" applyAlignment="1">
      <alignment vertical="center"/>
    </xf>
    <xf numFmtId="0" fontId="4" fillId="0" borderId="29" xfId="2" applyFont="1" applyBorder="1" applyAlignment="1">
      <alignment vertical="center"/>
    </xf>
    <xf numFmtId="0" fontId="30" fillId="0" borderId="0" xfId="2" applyFont="1" applyAlignment="1">
      <alignment vertical="center"/>
    </xf>
    <xf numFmtId="0" fontId="30" fillId="0" borderId="0" xfId="2" quotePrefix="1" applyFont="1" applyAlignment="1">
      <alignment vertical="center"/>
    </xf>
    <xf numFmtId="0" fontId="8" fillId="0" borderId="0" xfId="2" applyFont="1" applyAlignment="1">
      <alignment vertical="center"/>
    </xf>
    <xf numFmtId="0" fontId="4" fillId="0" borderId="0" xfId="2" applyFont="1" applyAlignment="1">
      <alignment vertical="center" wrapText="1"/>
    </xf>
    <xf numFmtId="0" fontId="4" fillId="0" borderId="10" xfId="2" applyFont="1" applyBorder="1" applyAlignment="1">
      <alignment horizontal="center" vertical="center"/>
    </xf>
    <xf numFmtId="0" fontId="4" fillId="0" borderId="18" xfId="2" applyFont="1" applyBorder="1" applyAlignment="1">
      <alignment vertical="center"/>
    </xf>
    <xf numFmtId="0" fontId="4" fillId="0" borderId="13" xfId="2" applyFont="1" applyBorder="1" applyAlignment="1">
      <alignment horizontal="center" vertical="center"/>
    </xf>
    <xf numFmtId="0" fontId="4" fillId="0" borderId="20" xfId="2" applyFont="1" applyBorder="1" applyAlignment="1">
      <alignment horizontal="center" vertical="center"/>
    </xf>
    <xf numFmtId="0" fontId="4" fillId="0" borderId="22" xfId="2" applyFont="1" applyBorder="1" applyAlignment="1">
      <alignment horizontal="center" vertical="center"/>
    </xf>
    <xf numFmtId="0" fontId="4" fillId="0" borderId="23" xfId="2" applyFont="1" applyBorder="1" applyAlignment="1">
      <alignment vertical="center"/>
    </xf>
    <xf numFmtId="0" fontId="4" fillId="0" borderId="3" xfId="2" applyFont="1" applyBorder="1" applyAlignment="1">
      <alignment vertical="center"/>
    </xf>
    <xf numFmtId="0" fontId="8" fillId="0" borderId="13" xfId="2" applyFont="1" applyBorder="1" applyAlignment="1">
      <alignment horizontal="center" vertical="center"/>
    </xf>
    <xf numFmtId="0" fontId="4" fillId="0" borderId="14" xfId="2" quotePrefix="1" applyFont="1" applyBorder="1" applyAlignment="1">
      <alignment horizontal="center" vertical="center"/>
    </xf>
    <xf numFmtId="0" fontId="4" fillId="0" borderId="9" xfId="2" applyFont="1" applyBorder="1" applyAlignment="1">
      <alignment horizontal="center" vertical="center"/>
    </xf>
    <xf numFmtId="0" fontId="4" fillId="0" borderId="14" xfId="2" applyFont="1" applyBorder="1" applyAlignment="1">
      <alignment horizontal="right" vertical="center"/>
    </xf>
    <xf numFmtId="0" fontId="8" fillId="0" borderId="15" xfId="2" applyFont="1" applyBorder="1" applyAlignment="1">
      <alignment horizontal="center" vertical="center"/>
    </xf>
    <xf numFmtId="0" fontId="8" fillId="0" borderId="15" xfId="2" applyFont="1" applyBorder="1" applyAlignment="1">
      <alignment vertical="center"/>
    </xf>
    <xf numFmtId="0" fontId="4" fillId="0" borderId="21" xfId="2" applyFont="1" applyBorder="1" applyAlignment="1">
      <alignment horizontal="center" vertical="center"/>
    </xf>
    <xf numFmtId="0" fontId="4" fillId="0" borderId="23" xfId="2" applyFont="1" applyBorder="1" applyAlignment="1">
      <alignment horizontal="center" vertical="center"/>
    </xf>
    <xf numFmtId="0" fontId="8" fillId="0" borderId="7" xfId="2" applyFont="1" applyBorder="1" applyAlignment="1">
      <alignment horizontal="center" vertical="center"/>
    </xf>
    <xf numFmtId="0" fontId="8" fillId="0" borderId="7" xfId="2" applyFont="1" applyBorder="1" applyAlignment="1">
      <alignment vertical="center"/>
    </xf>
    <xf numFmtId="0" fontId="4" fillId="0" borderId="9" xfId="2" applyFont="1" applyBorder="1" applyAlignment="1">
      <alignment vertical="center"/>
    </xf>
    <xf numFmtId="0" fontId="4" fillId="0" borderId="27" xfId="2" applyFont="1" applyBorder="1" applyAlignment="1">
      <alignment horizontal="center" vertical="center"/>
    </xf>
    <xf numFmtId="0" fontId="4" fillId="0" borderId="27" xfId="2" applyFont="1" applyBorder="1" applyAlignment="1">
      <alignment vertical="center"/>
    </xf>
    <xf numFmtId="0" fontId="4" fillId="0" borderId="28" xfId="2" applyFont="1" applyBorder="1" applyAlignment="1">
      <alignment horizontal="center" vertical="center"/>
    </xf>
    <xf numFmtId="0" fontId="4" fillId="0" borderId="30" xfId="2" applyFont="1" applyBorder="1" applyAlignment="1">
      <alignment vertical="center"/>
    </xf>
    <xf numFmtId="0" fontId="4" fillId="0" borderId="14" xfId="2" applyFont="1" applyBorder="1" applyAlignment="1">
      <alignment vertical="center" wrapText="1"/>
    </xf>
    <xf numFmtId="0" fontId="5" fillId="0" borderId="14" xfId="2" applyFont="1" applyBorder="1" applyAlignment="1">
      <alignment vertical="center" wrapText="1"/>
    </xf>
    <xf numFmtId="0" fontId="4" fillId="0" borderId="14" xfId="2" quotePrefix="1" applyFont="1" applyBorder="1" applyAlignment="1">
      <alignment vertical="center" wrapText="1"/>
    </xf>
    <xf numFmtId="0" fontId="4" fillId="0" borderId="15" xfId="2" applyFont="1" applyBorder="1" applyAlignment="1">
      <alignment vertical="center" wrapText="1"/>
    </xf>
    <xf numFmtId="0" fontId="5" fillId="0" borderId="14" xfId="2" quotePrefix="1" applyFont="1" applyBorder="1" applyAlignment="1">
      <alignment vertical="center" wrapText="1"/>
    </xf>
    <xf numFmtId="0" fontId="4" fillId="0" borderId="15" xfId="2" quotePrefix="1" applyFont="1" applyBorder="1" applyAlignment="1">
      <alignment vertical="center" wrapText="1"/>
    </xf>
    <xf numFmtId="0" fontId="4" fillId="0" borderId="4" xfId="2" quotePrefix="1" applyFont="1" applyBorder="1" applyAlignment="1">
      <alignment vertical="center" wrapText="1"/>
    </xf>
    <xf numFmtId="0" fontId="4" fillId="0" borderId="20" xfId="2" quotePrefix="1" applyFont="1" applyBorder="1" applyAlignment="1">
      <alignment vertical="center" wrapText="1"/>
    </xf>
    <xf numFmtId="0" fontId="4" fillId="0" borderId="22" xfId="2" quotePrefix="1" applyFont="1" applyBorder="1" applyAlignment="1">
      <alignment vertical="center" wrapText="1"/>
    </xf>
    <xf numFmtId="0" fontId="4" fillId="0" borderId="25" xfId="2" applyFont="1" applyBorder="1" applyAlignment="1">
      <alignment vertical="center" wrapText="1"/>
    </xf>
    <xf numFmtId="0" fontId="4" fillId="0" borderId="12" xfId="2" applyFont="1" applyBorder="1" applyAlignment="1">
      <alignment vertical="center" wrapText="1"/>
    </xf>
    <xf numFmtId="0" fontId="4" fillId="0" borderId="7" xfId="2" applyFont="1" applyBorder="1" applyAlignment="1">
      <alignment vertical="center" wrapText="1"/>
    </xf>
    <xf numFmtId="0" fontId="4" fillId="0" borderId="3" xfId="2" applyFont="1" applyBorder="1" applyAlignment="1">
      <alignment vertical="center" wrapText="1"/>
    </xf>
    <xf numFmtId="0" fontId="4" fillId="0" borderId="10" xfId="2" applyFont="1" applyBorder="1" applyAlignment="1">
      <alignment vertical="center" wrapText="1"/>
    </xf>
    <xf numFmtId="0" fontId="4" fillId="0" borderId="13" xfId="2" applyFont="1" applyBorder="1" applyAlignment="1">
      <alignment vertical="center" wrapText="1"/>
    </xf>
    <xf numFmtId="0" fontId="4" fillId="0" borderId="3" xfId="0" applyFont="1" applyBorder="1" applyAlignment="1">
      <alignment vertical="center"/>
    </xf>
    <xf numFmtId="0" fontId="4" fillId="0" borderId="10" xfId="2" applyFont="1" applyBorder="1" applyAlignment="1">
      <alignment vertical="center"/>
    </xf>
    <xf numFmtId="0" fontId="4" fillId="0" borderId="13" xfId="2" applyFont="1" applyBorder="1" applyAlignment="1">
      <alignment vertical="center"/>
    </xf>
    <xf numFmtId="0" fontId="14" fillId="4" borderId="5" xfId="2" applyFont="1" applyFill="1" applyBorder="1" applyAlignment="1">
      <alignment horizontal="center" vertical="center"/>
    </xf>
    <xf numFmtId="0" fontId="4" fillId="4" borderId="11" xfId="2" applyFont="1" applyFill="1" applyBorder="1" applyAlignment="1">
      <alignment horizontal="center" vertical="center"/>
    </xf>
    <xf numFmtId="0" fontId="4" fillId="0" borderId="16" xfId="2" applyFont="1" applyBorder="1" applyAlignment="1">
      <alignment vertical="center" wrapText="1"/>
    </xf>
    <xf numFmtId="0" fontId="4" fillId="0" borderId="9" xfId="2" quotePrefix="1" applyFont="1" applyBorder="1" applyAlignment="1">
      <alignment vertical="center" wrapText="1"/>
    </xf>
    <xf numFmtId="0" fontId="11" fillId="0" borderId="13" xfId="2" applyFont="1" applyBorder="1" applyAlignment="1">
      <alignment vertical="center" wrapText="1"/>
    </xf>
    <xf numFmtId="0" fontId="4" fillId="2" borderId="7" xfId="2" applyFont="1" applyFill="1" applyBorder="1" applyAlignment="1">
      <alignment horizontal="center" vertical="center" wrapText="1"/>
    </xf>
    <xf numFmtId="0" fontId="4" fillId="2" borderId="8" xfId="0" applyFont="1" applyFill="1" applyBorder="1" applyAlignment="1">
      <alignment horizontal="center" vertical="center"/>
    </xf>
    <xf numFmtId="0" fontId="4" fillId="0" borderId="3" xfId="5" applyBorder="1" applyAlignment="1">
      <alignment horizontal="center" vertical="center"/>
    </xf>
    <xf numFmtId="0" fontId="4" fillId="0" borderId="3" xfId="5" applyBorder="1" applyAlignment="1">
      <alignment vertical="center"/>
    </xf>
    <xf numFmtId="0" fontId="4" fillId="0" borderId="10" xfId="5" applyBorder="1" applyAlignment="1">
      <alignment vertical="center"/>
    </xf>
    <xf numFmtId="0" fontId="4" fillId="0" borderId="13" xfId="5" applyBorder="1" applyAlignment="1">
      <alignment vertical="center"/>
    </xf>
    <xf numFmtId="0" fontId="4" fillId="0" borderId="10" xfId="5" applyBorder="1" applyAlignment="1">
      <alignment vertical="center" wrapText="1"/>
    </xf>
    <xf numFmtId="0" fontId="9" fillId="0" borderId="10" xfId="5" applyFont="1" applyBorder="1" applyAlignment="1">
      <alignment vertical="center" wrapText="1"/>
    </xf>
    <xf numFmtId="0" fontId="16" fillId="0" borderId="10" xfId="5" applyFont="1" applyBorder="1" applyAlignment="1">
      <alignment vertical="center"/>
    </xf>
    <xf numFmtId="0" fontId="8" fillId="0" borderId="10" xfId="5" applyFont="1" applyBorder="1" applyAlignment="1">
      <alignment vertical="center"/>
    </xf>
    <xf numFmtId="0" fontId="4" fillId="0" borderId="10" xfId="5" applyBorder="1" applyAlignment="1">
      <alignment horizontal="center" vertical="center" wrapText="1"/>
    </xf>
    <xf numFmtId="0" fontId="4" fillId="0" borderId="10" xfId="5" applyBorder="1" applyAlignment="1">
      <alignment horizontal="center" vertical="center"/>
    </xf>
    <xf numFmtId="0" fontId="4" fillId="0" borderId="10" xfId="5" quotePrefix="1" applyBorder="1" applyAlignment="1">
      <alignment vertical="center"/>
    </xf>
    <xf numFmtId="0" fontId="4" fillId="0" borderId="10" xfId="5" quotePrefix="1" applyBorder="1" applyAlignment="1">
      <alignment horizontal="left" vertical="center" wrapText="1"/>
    </xf>
    <xf numFmtId="0" fontId="4" fillId="0" borderId="10" xfId="5" quotePrefix="1" applyBorder="1" applyAlignment="1">
      <alignment vertical="center" wrapText="1"/>
    </xf>
    <xf numFmtId="0" fontId="4" fillId="0" borderId="23" xfId="5" applyBorder="1" applyAlignment="1">
      <alignment vertical="center"/>
    </xf>
    <xf numFmtId="0" fontId="4" fillId="0" borderId="3" xfId="5" applyBorder="1" applyAlignment="1">
      <alignment vertical="center" wrapText="1"/>
    </xf>
    <xf numFmtId="0" fontId="4" fillId="0" borderId="28" xfId="5" applyBorder="1" applyAlignment="1">
      <alignment vertical="center"/>
    </xf>
    <xf numFmtId="0" fontId="4" fillId="0" borderId="9" xfId="5" applyBorder="1" applyAlignment="1">
      <alignment vertical="center"/>
    </xf>
    <xf numFmtId="0" fontId="4" fillId="0" borderId="0" xfId="0" applyFont="1" applyAlignment="1">
      <alignment vertical="center"/>
    </xf>
    <xf numFmtId="0" fontId="4" fillId="0" borderId="0" xfId="0" applyFont="1" applyAlignment="1">
      <alignment vertical="center" wrapText="1"/>
    </xf>
    <xf numFmtId="0" fontId="4" fillId="0" borderId="0" xfId="0" quotePrefix="1" applyFont="1" applyAlignment="1">
      <alignment vertical="center"/>
    </xf>
    <xf numFmtId="0" fontId="9" fillId="0" borderId="10" xfId="2" applyFont="1" applyBorder="1" applyAlignment="1">
      <alignment vertical="center" wrapText="1"/>
    </xf>
    <xf numFmtId="0" fontId="8" fillId="0" borderId="10" xfId="2" applyFont="1" applyBorder="1" applyAlignment="1">
      <alignment vertical="center" wrapText="1"/>
    </xf>
    <xf numFmtId="0" fontId="4" fillId="0" borderId="33" xfId="2" applyFont="1" applyBorder="1" applyAlignment="1">
      <alignment vertical="center" wrapText="1"/>
    </xf>
    <xf numFmtId="0" fontId="4" fillId="0" borderId="19" xfId="2" quotePrefix="1" applyFont="1" applyBorder="1" applyAlignment="1">
      <alignment vertical="center" wrapText="1"/>
    </xf>
    <xf numFmtId="0" fontId="4" fillId="0" borderId="34" xfId="2" quotePrefix="1" applyFont="1" applyBorder="1" applyAlignment="1">
      <alignment vertical="center" wrapText="1"/>
    </xf>
    <xf numFmtId="0" fontId="4" fillId="0" borderId="21" xfId="2" applyFont="1" applyBorder="1" applyAlignment="1">
      <alignment vertical="center" wrapText="1"/>
    </xf>
    <xf numFmtId="0" fontId="4" fillId="0" borderId="23" xfId="2" applyFont="1" applyBorder="1" applyAlignment="1">
      <alignment vertical="center" wrapText="1"/>
    </xf>
    <xf numFmtId="0" fontId="4" fillId="0" borderId="26" xfId="2" applyFont="1" applyBorder="1" applyAlignment="1">
      <alignment vertical="center" wrapText="1"/>
    </xf>
    <xf numFmtId="0" fontId="4" fillId="0" borderId="29" xfId="2" applyFont="1" applyBorder="1" applyAlignment="1">
      <alignment vertical="center" wrapText="1"/>
    </xf>
    <xf numFmtId="0" fontId="4" fillId="0" borderId="30" xfId="2" applyFont="1" applyBorder="1" applyAlignment="1">
      <alignment vertical="center" wrapText="1"/>
    </xf>
    <xf numFmtId="0" fontId="17" fillId="0" borderId="0" xfId="2" applyFont="1" applyAlignment="1">
      <alignment vertical="center"/>
    </xf>
    <xf numFmtId="0" fontId="4" fillId="4" borderId="4" xfId="2" applyFont="1" applyFill="1" applyBorder="1" applyAlignment="1">
      <alignment vertical="center"/>
    </xf>
    <xf numFmtId="0" fontId="14" fillId="4" borderId="4" xfId="2" applyFont="1" applyFill="1" applyBorder="1" applyAlignment="1">
      <alignment horizontal="left" vertical="center"/>
    </xf>
    <xf numFmtId="0" fontId="4" fillId="4" borderId="5" xfId="2" applyFont="1" applyFill="1" applyBorder="1" applyAlignment="1">
      <alignment horizontal="center" vertical="center"/>
    </xf>
    <xf numFmtId="0" fontId="14" fillId="4" borderId="5" xfId="2" applyFont="1" applyFill="1" applyBorder="1" applyAlignment="1">
      <alignment vertical="center"/>
    </xf>
    <xf numFmtId="0" fontId="4" fillId="4" borderId="5" xfId="2" applyFont="1" applyFill="1" applyBorder="1" applyAlignment="1">
      <alignment vertical="center" wrapText="1"/>
    </xf>
    <xf numFmtId="0" fontId="4" fillId="4" borderId="6" xfId="2" applyFont="1" applyFill="1" applyBorder="1" applyAlignment="1">
      <alignment vertical="center" wrapText="1"/>
    </xf>
    <xf numFmtId="0" fontId="4" fillId="4" borderId="6" xfId="0" applyFont="1" applyFill="1" applyBorder="1" applyAlignment="1">
      <alignment vertical="center"/>
    </xf>
    <xf numFmtId="0" fontId="4" fillId="4" borderId="15" xfId="2" applyFont="1" applyFill="1" applyBorder="1" applyAlignment="1">
      <alignment vertical="center"/>
    </xf>
    <xf numFmtId="0" fontId="4" fillId="4" borderId="11" xfId="2" applyFont="1" applyFill="1" applyBorder="1" applyAlignment="1">
      <alignment vertical="center"/>
    </xf>
    <xf numFmtId="0" fontId="4" fillId="4" borderId="11" xfId="2" applyFont="1" applyFill="1" applyBorder="1" applyAlignment="1">
      <alignment vertical="center" wrapText="1"/>
    </xf>
    <xf numFmtId="0" fontId="4" fillId="4" borderId="12" xfId="0" applyFont="1" applyFill="1" applyBorder="1" applyAlignment="1">
      <alignment vertical="center"/>
    </xf>
    <xf numFmtId="0" fontId="22" fillId="0" borderId="0" xfId="2" applyFont="1" applyAlignment="1">
      <alignment vertical="center"/>
    </xf>
    <xf numFmtId="0" fontId="23" fillId="0" borderId="0" xfId="2" applyFont="1" applyAlignment="1">
      <alignment vertical="center"/>
    </xf>
    <xf numFmtId="0" fontId="24" fillId="0" borderId="0" xfId="2" applyFont="1" applyAlignment="1">
      <alignment vertical="center"/>
    </xf>
    <xf numFmtId="0" fontId="25" fillId="0" borderId="0" xfId="2" applyFont="1" applyAlignment="1">
      <alignment vertical="center"/>
    </xf>
    <xf numFmtId="0" fontId="26" fillId="0" borderId="0" xfId="2" applyFont="1" applyAlignment="1">
      <alignment vertical="center"/>
    </xf>
    <xf numFmtId="0" fontId="9" fillId="0" borderId="0" xfId="2" applyFont="1" applyAlignment="1">
      <alignment vertical="center"/>
    </xf>
    <xf numFmtId="0" fontId="28" fillId="0" borderId="0" xfId="2" applyFont="1" applyAlignment="1">
      <alignment vertical="center"/>
    </xf>
    <xf numFmtId="0" fontId="29" fillId="0" borderId="0" xfId="2" applyFont="1" applyAlignment="1">
      <alignment vertical="center"/>
    </xf>
    <xf numFmtId="0" fontId="16" fillId="0" borderId="13" xfId="2" applyFont="1" applyBorder="1" applyAlignment="1">
      <alignment vertical="center" wrapText="1"/>
    </xf>
    <xf numFmtId="0" fontId="4" fillId="0" borderId="24" xfId="2" applyFont="1" applyBorder="1" applyAlignment="1">
      <alignment vertical="center"/>
    </xf>
    <xf numFmtId="0" fontId="8" fillId="0" borderId="0" xfId="2" applyFont="1" applyAlignment="1">
      <alignment horizontal="right" vertical="center"/>
    </xf>
    <xf numFmtId="14" fontId="4" fillId="0" borderId="0" xfId="2" applyNumberFormat="1" applyFont="1" applyAlignment="1">
      <alignment vertical="center"/>
    </xf>
    <xf numFmtId="0" fontId="4" fillId="0" borderId="3" xfId="2" quotePrefix="1" applyFont="1" applyBorder="1" applyAlignment="1">
      <alignment vertical="center" wrapText="1"/>
    </xf>
    <xf numFmtId="0" fontId="33" fillId="0" borderId="2" xfId="10" applyAlignment="1">
      <alignment vertical="center"/>
    </xf>
    <xf numFmtId="0" fontId="4" fillId="5" borderId="3" xfId="2" applyFont="1" applyFill="1" applyBorder="1" applyAlignment="1">
      <alignment horizontal="center" vertical="center"/>
    </xf>
    <xf numFmtId="0" fontId="4" fillId="5" borderId="3" xfId="2" applyFont="1" applyFill="1" applyBorder="1" applyAlignment="1">
      <alignment vertical="center"/>
    </xf>
    <xf numFmtId="0" fontId="27" fillId="0" borderId="0" xfId="2" applyFont="1" applyAlignment="1">
      <alignment vertical="center" wrapText="1"/>
    </xf>
    <xf numFmtId="0" fontId="4" fillId="5" borderId="7" xfId="2" applyFont="1" applyFill="1" applyBorder="1" applyAlignment="1">
      <alignment vertical="center"/>
    </xf>
    <xf numFmtId="0" fontId="35" fillId="0" borderId="2" xfId="10" applyFont="1" applyAlignment="1">
      <alignment vertical="center"/>
    </xf>
    <xf numFmtId="0" fontId="36" fillId="0" borderId="14" xfId="1" applyFont="1" applyFill="1" applyBorder="1" applyAlignment="1">
      <alignment vertical="center" wrapText="1"/>
    </xf>
    <xf numFmtId="0" fontId="7" fillId="0" borderId="13" xfId="1" applyBorder="1" applyAlignment="1">
      <alignment vertical="center" wrapText="1"/>
    </xf>
    <xf numFmtId="0" fontId="11" fillId="0" borderId="15" xfId="0" quotePrefix="1" applyFont="1" applyBorder="1"/>
    <xf numFmtId="0" fontId="4" fillId="2" borderId="15" xfId="0" applyFont="1" applyFill="1" applyBorder="1" applyAlignment="1">
      <alignment horizontal="center" vertical="center"/>
    </xf>
    <xf numFmtId="0" fontId="4" fillId="0" borderId="14" xfId="5" applyBorder="1" applyAlignment="1">
      <alignment horizontal="center" vertical="center"/>
    </xf>
    <xf numFmtId="0" fontId="4" fillId="0" borderId="14" xfId="5" applyBorder="1" applyAlignment="1">
      <alignment vertical="center"/>
    </xf>
    <xf numFmtId="0" fontId="4" fillId="0" borderId="14" xfId="0" applyFont="1" applyBorder="1"/>
    <xf numFmtId="0" fontId="4" fillId="0" borderId="35" xfId="3" applyFont="1" applyFill="1" applyBorder="1" applyAlignment="1">
      <alignment vertical="center"/>
    </xf>
    <xf numFmtId="0" fontId="4" fillId="0" borderId="32" xfId="3" applyFont="1" applyFill="1" applyBorder="1">
      <alignment horizontal="center" vertical="center"/>
    </xf>
    <xf numFmtId="0" fontId="4" fillId="0" borderId="29" xfId="3" applyFont="1" applyFill="1" applyBorder="1" applyAlignment="1">
      <alignment vertical="center"/>
    </xf>
    <xf numFmtId="0" fontId="4" fillId="0" borderId="30" xfId="3" applyFont="1" applyFill="1" applyBorder="1">
      <alignment horizontal="center" vertical="center"/>
    </xf>
    <xf numFmtId="0" fontId="10" fillId="0" borderId="0" xfId="2" applyFont="1" applyFill="1" applyBorder="1" applyAlignment="1">
      <alignment vertical="center" wrapText="1"/>
    </xf>
    <xf numFmtId="0" fontId="4" fillId="0" borderId="0" xfId="2" applyFont="1" applyFill="1" applyBorder="1" applyAlignment="1">
      <alignment horizontal="left" vertical="center" wrapText="1"/>
    </xf>
    <xf numFmtId="0" fontId="4" fillId="0" borderId="0" xfId="2" applyFont="1" applyFill="1" applyBorder="1" applyAlignment="1">
      <alignment vertical="center" wrapText="1"/>
    </xf>
    <xf numFmtId="0" fontId="9" fillId="0" borderId="0" xfId="2" applyFont="1" applyFill="1" applyBorder="1" applyAlignment="1">
      <alignment vertical="center" wrapText="1"/>
    </xf>
    <xf numFmtId="0" fontId="11" fillId="0" borderId="17" xfId="2" applyFont="1" applyFill="1" applyBorder="1" applyAlignment="1">
      <alignment vertical="center" wrapText="1"/>
    </xf>
    <xf numFmtId="0" fontId="16" fillId="0" borderId="10" xfId="2" applyFont="1" applyFill="1" applyBorder="1" applyAlignment="1">
      <alignment vertical="center" wrapText="1"/>
    </xf>
    <xf numFmtId="0" fontId="4" fillId="0" borderId="10" xfId="2" applyFont="1" applyFill="1" applyBorder="1" applyAlignment="1">
      <alignment vertical="center" wrapText="1"/>
    </xf>
    <xf numFmtId="0" fontId="16" fillId="0" borderId="13" xfId="2" applyFont="1" applyFill="1" applyBorder="1" applyAlignment="1">
      <alignment vertical="center" wrapText="1"/>
    </xf>
    <xf numFmtId="0" fontId="4" fillId="0" borderId="3" xfId="2" applyFont="1" applyBorder="1" applyAlignment="1">
      <alignment vertical="center"/>
    </xf>
    <xf numFmtId="0" fontId="4" fillId="0" borderId="10" xfId="2" applyFont="1" applyBorder="1" applyAlignment="1">
      <alignment horizontal="left" vertical="center" wrapText="1"/>
    </xf>
    <xf numFmtId="0" fontId="12" fillId="6" borderId="15" xfId="2" applyFont="1" applyFill="1" applyBorder="1" applyAlignment="1">
      <alignment horizontal="center" vertical="center" wrapText="1"/>
    </xf>
    <xf numFmtId="0" fontId="16" fillId="0" borderId="3" xfId="2" applyFont="1" applyFill="1" applyBorder="1" applyAlignment="1">
      <alignment vertical="center" wrapText="1"/>
    </xf>
    <xf numFmtId="0" fontId="5" fillId="0" borderId="10" xfId="2" applyFont="1" applyFill="1" applyBorder="1" applyAlignment="1">
      <alignment vertical="center" wrapText="1"/>
    </xf>
    <xf numFmtId="0" fontId="4" fillId="0" borderId="10" xfId="5" applyFill="1" applyBorder="1" applyAlignment="1">
      <alignment vertical="center" wrapText="1"/>
    </xf>
    <xf numFmtId="0" fontId="4" fillId="0" borderId="13" xfId="2" applyFont="1" applyFill="1" applyBorder="1" applyAlignment="1">
      <alignment vertical="center" wrapText="1"/>
    </xf>
    <xf numFmtId="0" fontId="4" fillId="0" borderId="16" xfId="2" applyFont="1" applyFill="1" applyBorder="1" applyAlignment="1">
      <alignment vertical="center" wrapText="1"/>
    </xf>
    <xf numFmtId="0" fontId="4" fillId="0" borderId="3" xfId="2" applyFont="1" applyFill="1" applyBorder="1" applyAlignment="1">
      <alignment vertical="center" wrapText="1"/>
    </xf>
    <xf numFmtId="0" fontId="4" fillId="0" borderId="3" xfId="2" applyFont="1" applyFill="1" applyBorder="1" applyAlignment="1">
      <alignment vertical="center"/>
    </xf>
    <xf numFmtId="0" fontId="16" fillId="6" borderId="3" xfId="2" applyFont="1" applyFill="1" applyBorder="1" applyAlignment="1">
      <alignment horizontal="center" vertical="center" wrapText="1"/>
    </xf>
    <xf numFmtId="0" fontId="4" fillId="0" borderId="14" xfId="2" applyFont="1" applyFill="1" applyBorder="1" applyAlignment="1">
      <alignment vertical="center" wrapText="1"/>
    </xf>
    <xf numFmtId="0" fontId="4" fillId="0" borderId="14" xfId="2" quotePrefix="1" applyFont="1" applyFill="1" applyBorder="1" applyAlignment="1">
      <alignment vertical="center" wrapText="1"/>
    </xf>
    <xf numFmtId="0" fontId="4" fillId="0" borderId="15" xfId="2" applyFont="1" applyFill="1" applyBorder="1" applyAlignment="1">
      <alignment vertical="center" wrapText="1"/>
    </xf>
    <xf numFmtId="0" fontId="16" fillId="4" borderId="12" xfId="2" applyFont="1" applyFill="1" applyBorder="1" applyAlignment="1">
      <alignment horizontal="center" vertical="center" wrapText="1"/>
    </xf>
    <xf numFmtId="0" fontId="5" fillId="0" borderId="14" xfId="2" applyFont="1" applyFill="1" applyBorder="1" applyAlignment="1">
      <alignment vertical="center" wrapText="1"/>
    </xf>
    <xf numFmtId="0" fontId="4" fillId="0" borderId="10" xfId="5" applyFill="1" applyBorder="1" applyAlignment="1">
      <alignment vertical="center"/>
    </xf>
    <xf numFmtId="0" fontId="4" fillId="8" borderId="3" xfId="2" applyFont="1" applyFill="1" applyBorder="1" applyAlignment="1">
      <alignment vertical="center"/>
    </xf>
    <xf numFmtId="0" fontId="4" fillId="8" borderId="7" xfId="2" applyFont="1" applyFill="1" applyBorder="1" applyAlignment="1">
      <alignment horizontal="center" vertical="center"/>
    </xf>
    <xf numFmtId="0" fontId="4" fillId="8" borderId="15" xfId="2" applyFont="1" applyFill="1" applyBorder="1" applyAlignment="1">
      <alignment horizontal="center" vertical="center"/>
    </xf>
    <xf numFmtId="0" fontId="4" fillId="8" borderId="3" xfId="2" applyFont="1" applyFill="1" applyBorder="1" applyAlignment="1">
      <alignment horizontal="center" vertical="center"/>
    </xf>
    <xf numFmtId="0" fontId="4" fillId="8" borderId="36" xfId="2" applyFont="1" applyFill="1" applyBorder="1" applyAlignment="1">
      <alignment vertical="center"/>
    </xf>
    <xf numFmtId="0" fontId="4" fillId="8" borderId="37" xfId="2" applyFont="1" applyFill="1" applyBorder="1" applyAlignment="1">
      <alignment vertical="center"/>
    </xf>
    <xf numFmtId="0" fontId="4" fillId="8" borderId="37" xfId="2" applyFont="1" applyFill="1" applyBorder="1" applyAlignment="1">
      <alignment horizontal="center" vertical="center"/>
    </xf>
    <xf numFmtId="0" fontId="4" fillId="8" borderId="36" xfId="2" applyFont="1" applyFill="1" applyBorder="1" applyAlignment="1">
      <alignment horizontal="center" vertical="center"/>
    </xf>
    <xf numFmtId="0" fontId="4" fillId="0" borderId="37" xfId="2" applyFont="1" applyBorder="1" applyAlignment="1">
      <alignment horizontal="center" vertical="center"/>
    </xf>
    <xf numFmtId="0" fontId="4" fillId="0" borderId="37" xfId="2" applyFont="1" applyBorder="1" applyAlignment="1">
      <alignment vertical="center"/>
    </xf>
    <xf numFmtId="0" fontId="4" fillId="0" borderId="37" xfId="5" applyBorder="1" applyAlignment="1">
      <alignment horizontal="center" vertical="center"/>
    </xf>
    <xf numFmtId="0" fontId="4" fillId="0" borderId="36" xfId="2" applyFont="1" applyBorder="1" applyAlignment="1">
      <alignment vertical="center"/>
    </xf>
    <xf numFmtId="0" fontId="4" fillId="8" borderId="16" xfId="2" applyFont="1" applyFill="1" applyBorder="1" applyAlignment="1">
      <alignment vertical="center"/>
    </xf>
    <xf numFmtId="0" fontId="4" fillId="8" borderId="17" xfId="2" applyFont="1" applyFill="1" applyBorder="1" applyAlignment="1">
      <alignment vertical="center"/>
    </xf>
    <xf numFmtId="0" fontId="4" fillId="8" borderId="17" xfId="2" applyFont="1" applyFill="1" applyBorder="1" applyAlignment="1">
      <alignment horizontal="center" vertical="center"/>
    </xf>
    <xf numFmtId="0" fontId="4" fillId="8" borderId="16" xfId="2" applyFont="1" applyFill="1" applyBorder="1" applyAlignment="1">
      <alignment horizontal="center" vertical="center"/>
    </xf>
    <xf numFmtId="0" fontId="4" fillId="0" borderId="17" xfId="2" applyFont="1" applyBorder="1" applyAlignment="1">
      <alignment horizontal="center" vertical="center"/>
    </xf>
    <xf numFmtId="0" fontId="4" fillId="0" borderId="17" xfId="2" applyFont="1" applyBorder="1" applyAlignment="1">
      <alignment vertical="center"/>
    </xf>
    <xf numFmtId="0" fontId="4" fillId="0" borderId="17" xfId="5" applyBorder="1" applyAlignment="1">
      <alignment horizontal="center" vertical="center"/>
    </xf>
    <xf numFmtId="0" fontId="4" fillId="0" borderId="16" xfId="2" applyFont="1" applyBorder="1" applyAlignment="1">
      <alignment vertical="center"/>
    </xf>
    <xf numFmtId="0" fontId="4" fillId="8" borderId="39" xfId="2" applyFont="1" applyFill="1" applyBorder="1" applyAlignment="1">
      <alignment vertical="center"/>
    </xf>
    <xf numFmtId="0" fontId="4" fillId="8" borderId="39" xfId="2" applyFont="1" applyFill="1" applyBorder="1" applyAlignment="1">
      <alignment horizontal="center" vertical="center"/>
    </xf>
    <xf numFmtId="0" fontId="4" fillId="8" borderId="38" xfId="2" applyFont="1" applyFill="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vertical="center"/>
    </xf>
    <xf numFmtId="0" fontId="4" fillId="0" borderId="38" xfId="5" applyBorder="1" applyAlignment="1">
      <alignment horizontal="center" vertical="center"/>
    </xf>
    <xf numFmtId="0" fontId="4" fillId="0" borderId="38" xfId="2" applyFont="1" applyBorder="1" applyAlignment="1">
      <alignment vertical="center"/>
    </xf>
    <xf numFmtId="0" fontId="4" fillId="0" borderId="16" xfId="2" applyFont="1" applyBorder="1" applyAlignment="1">
      <alignment horizontal="center" vertical="center"/>
    </xf>
    <xf numFmtId="0" fontId="4" fillId="0" borderId="17" xfId="3" applyFont="1" applyFill="1" applyBorder="1" applyAlignment="1">
      <alignment vertical="center"/>
    </xf>
    <xf numFmtId="0" fontId="4" fillId="0" borderId="17" xfId="3" applyFont="1" applyFill="1" applyBorder="1">
      <alignment horizontal="center" vertical="center"/>
    </xf>
    <xf numFmtId="0" fontId="4" fillId="0" borderId="39" xfId="2" applyFont="1" applyBorder="1" applyAlignment="1">
      <alignment horizontal="center" vertical="center"/>
    </xf>
    <xf numFmtId="0" fontId="8" fillId="6" borderId="7" xfId="2" applyFont="1" applyFill="1" applyBorder="1" applyAlignment="1">
      <alignment horizontal="center" vertical="center"/>
    </xf>
    <xf numFmtId="0" fontId="8" fillId="7" borderId="7" xfId="2" applyFont="1" applyFill="1" applyBorder="1" applyAlignment="1">
      <alignment horizontal="center" vertical="center"/>
    </xf>
    <xf numFmtId="0" fontId="8" fillId="6" borderId="3" xfId="2" applyFont="1" applyFill="1" applyBorder="1" applyAlignment="1">
      <alignment horizontal="center" vertical="center"/>
    </xf>
    <xf numFmtId="0" fontId="8" fillId="7" borderId="3" xfId="2" applyFont="1" applyFill="1" applyBorder="1" applyAlignment="1">
      <alignment horizontal="center" vertical="center"/>
    </xf>
    <xf numFmtId="0" fontId="8" fillId="6" borderId="37" xfId="2" applyFont="1" applyFill="1" applyBorder="1" applyAlignment="1">
      <alignment horizontal="center" vertical="center"/>
    </xf>
    <xf numFmtId="0" fontId="8" fillId="7" borderId="37" xfId="2" applyFont="1" applyFill="1" applyBorder="1" applyAlignment="1">
      <alignment horizontal="center" vertical="center"/>
    </xf>
    <xf numFmtId="0" fontId="8" fillId="6" borderId="17" xfId="2" applyFont="1" applyFill="1" applyBorder="1" applyAlignment="1">
      <alignment horizontal="center" vertical="center"/>
    </xf>
    <xf numFmtId="0" fontId="8" fillId="7" borderId="17" xfId="2" applyFont="1" applyFill="1" applyBorder="1" applyAlignment="1">
      <alignment horizontal="center" vertical="center"/>
    </xf>
    <xf numFmtId="0" fontId="8" fillId="6" borderId="39" xfId="2" applyFont="1" applyFill="1" applyBorder="1" applyAlignment="1">
      <alignment horizontal="center" vertical="center"/>
    </xf>
    <xf numFmtId="0" fontId="8" fillId="7" borderId="39" xfId="2" applyFont="1" applyFill="1" applyBorder="1" applyAlignment="1">
      <alignment horizontal="center" vertical="center"/>
    </xf>
    <xf numFmtId="0" fontId="8" fillId="6" borderId="37" xfId="2" applyFont="1" applyFill="1" applyBorder="1" applyAlignment="1">
      <alignment horizontal="center" vertical="center" wrapText="1"/>
    </xf>
    <xf numFmtId="0" fontId="8" fillId="6" borderId="16" xfId="2" applyFont="1" applyFill="1" applyBorder="1" applyAlignment="1">
      <alignment horizontal="center" vertical="center"/>
    </xf>
    <xf numFmtId="0" fontId="8" fillId="6" borderId="14" xfId="2" applyFont="1" applyFill="1" applyBorder="1" applyAlignment="1">
      <alignment horizontal="center" vertical="center"/>
    </xf>
    <xf numFmtId="0" fontId="8" fillId="6" borderId="15" xfId="2" applyFont="1" applyFill="1" applyBorder="1" applyAlignment="1">
      <alignment horizontal="center" vertical="center"/>
    </xf>
    <xf numFmtId="0" fontId="8" fillId="7" borderId="14" xfId="2" applyFont="1" applyFill="1" applyBorder="1" applyAlignment="1">
      <alignment horizontal="center" vertical="center"/>
    </xf>
    <xf numFmtId="0" fontId="8" fillId="7" borderId="15" xfId="2" applyFont="1" applyFill="1" applyBorder="1" applyAlignment="1">
      <alignment horizontal="center" vertical="center"/>
    </xf>
    <xf numFmtId="0" fontId="8" fillId="6" borderId="13" xfId="2" applyFont="1" applyFill="1" applyBorder="1" applyAlignment="1">
      <alignment horizontal="center" vertical="center"/>
    </xf>
    <xf numFmtId="0" fontId="8" fillId="7" borderId="13" xfId="2" applyFont="1" applyFill="1" applyBorder="1" applyAlignment="1">
      <alignment horizontal="center" vertical="center"/>
    </xf>
    <xf numFmtId="0" fontId="8" fillId="6" borderId="20" xfId="2" applyFont="1" applyFill="1" applyBorder="1" applyAlignment="1">
      <alignment horizontal="center" vertical="center"/>
    </xf>
    <xf numFmtId="0" fontId="8" fillId="7" borderId="20" xfId="2" applyFont="1" applyFill="1" applyBorder="1" applyAlignment="1">
      <alignment horizontal="center" vertical="center"/>
    </xf>
    <xf numFmtId="0" fontId="8" fillId="6" borderId="22" xfId="2" applyFont="1" applyFill="1" applyBorder="1" applyAlignment="1">
      <alignment horizontal="center" vertical="center"/>
    </xf>
    <xf numFmtId="0" fontId="8" fillId="7" borderId="22" xfId="2" applyFont="1" applyFill="1" applyBorder="1" applyAlignment="1">
      <alignment horizontal="center" vertical="center"/>
    </xf>
    <xf numFmtId="0" fontId="8" fillId="6" borderId="25" xfId="2" applyFont="1" applyFill="1" applyBorder="1" applyAlignment="1">
      <alignment horizontal="center" vertical="center"/>
    </xf>
    <xf numFmtId="0" fontId="8" fillId="7" borderId="25" xfId="2" applyFont="1" applyFill="1" applyBorder="1" applyAlignment="1">
      <alignment horizontal="center" vertical="center"/>
    </xf>
    <xf numFmtId="0" fontId="8" fillId="6" borderId="29" xfId="2" applyFont="1" applyFill="1" applyBorder="1" applyAlignment="1">
      <alignment horizontal="center" vertical="center"/>
    </xf>
    <xf numFmtId="0" fontId="8" fillId="7" borderId="29" xfId="2" applyFont="1" applyFill="1" applyBorder="1" applyAlignment="1">
      <alignment horizontal="center" vertical="center"/>
    </xf>
    <xf numFmtId="0" fontId="39" fillId="7" borderId="37" xfId="2" applyFont="1" applyFill="1" applyBorder="1" applyAlignment="1">
      <alignment horizontal="center" vertical="center"/>
    </xf>
    <xf numFmtId="0" fontId="39" fillId="7" borderId="17" xfId="2" applyFont="1" applyFill="1" applyBorder="1" applyAlignment="1">
      <alignment horizontal="center" vertical="center"/>
    </xf>
    <xf numFmtId="0" fontId="4" fillId="0" borderId="17" xfId="2" quotePrefix="1" applyFont="1" applyBorder="1" applyAlignment="1">
      <alignment horizontal="center" vertical="center"/>
    </xf>
    <xf numFmtId="0" fontId="4" fillId="0" borderId="17" xfId="5" applyBorder="1" applyAlignment="1">
      <alignment vertical="center"/>
    </xf>
    <xf numFmtId="0" fontId="4" fillId="0" borderId="17" xfId="0" applyFont="1" applyFill="1" applyBorder="1" applyAlignment="1">
      <alignment vertical="center"/>
    </xf>
    <xf numFmtId="0" fontId="4" fillId="0" borderId="38" xfId="0" applyFont="1" applyFill="1" applyBorder="1" applyAlignment="1">
      <alignment vertical="center"/>
    </xf>
    <xf numFmtId="0" fontId="39" fillId="7" borderId="39" xfId="2" applyFont="1" applyFill="1" applyBorder="1" applyAlignment="1">
      <alignment horizontal="center" vertical="center"/>
    </xf>
    <xf numFmtId="0" fontId="4" fillId="0" borderId="38" xfId="5" applyBorder="1" applyAlignment="1">
      <alignment vertical="center"/>
    </xf>
    <xf numFmtId="0" fontId="39" fillId="7" borderId="38" xfId="2" applyFont="1" applyFill="1" applyBorder="1" applyAlignment="1">
      <alignment horizontal="center" vertical="center"/>
    </xf>
    <xf numFmtId="0" fontId="4" fillId="0" borderId="36" xfId="2" applyFont="1" applyFill="1" applyBorder="1" applyAlignment="1">
      <alignment vertical="center"/>
    </xf>
    <xf numFmtId="0" fontId="4" fillId="0" borderId="16" xfId="2" applyFont="1" applyFill="1" applyBorder="1" applyAlignment="1">
      <alignment vertical="center"/>
    </xf>
    <xf numFmtId="0" fontId="4" fillId="0" borderId="38" xfId="2" applyFont="1" applyFill="1" applyBorder="1" applyAlignment="1">
      <alignment vertical="center"/>
    </xf>
    <xf numFmtId="0" fontId="4" fillId="0" borderId="0" xfId="2" applyFont="1" applyFill="1" applyAlignment="1">
      <alignment vertical="center"/>
    </xf>
    <xf numFmtId="0" fontId="39" fillId="6" borderId="17" xfId="2" applyFont="1" applyFill="1" applyBorder="1" applyAlignment="1">
      <alignment horizontal="center" vertical="center"/>
    </xf>
    <xf numFmtId="0" fontId="5" fillId="0" borderId="17" xfId="2" applyFont="1" applyFill="1" applyBorder="1" applyAlignment="1">
      <alignment vertical="center"/>
    </xf>
    <xf numFmtId="0" fontId="39" fillId="6" borderId="39" xfId="2" applyFont="1" applyFill="1" applyBorder="1" applyAlignment="1">
      <alignment horizontal="center" vertical="center"/>
    </xf>
    <xf numFmtId="0" fontId="8" fillId="7" borderId="36" xfId="2" applyFont="1" applyFill="1" applyBorder="1" applyAlignment="1">
      <alignment horizontal="center" vertical="center"/>
    </xf>
    <xf numFmtId="0" fontId="8" fillId="7" borderId="16" xfId="2" applyFont="1" applyFill="1" applyBorder="1" applyAlignment="1">
      <alignment horizontal="center" vertical="center"/>
    </xf>
    <xf numFmtId="0" fontId="8" fillId="6" borderId="38" xfId="2" applyFont="1" applyFill="1" applyBorder="1" applyAlignment="1">
      <alignment horizontal="center" vertical="center"/>
    </xf>
    <xf numFmtId="0" fontId="39" fillId="7" borderId="16" xfId="2" applyFont="1" applyFill="1" applyBorder="1" applyAlignment="1">
      <alignment horizontal="center" vertical="center"/>
    </xf>
    <xf numFmtId="0" fontId="8" fillId="7" borderId="38" xfId="2" applyFont="1" applyFill="1" applyBorder="1" applyAlignment="1">
      <alignment horizontal="center" vertical="center"/>
    </xf>
    <xf numFmtId="0" fontId="5" fillId="0" borderId="16" xfId="2" applyFont="1" applyFill="1" applyBorder="1" applyAlignment="1">
      <alignment vertical="center"/>
    </xf>
    <xf numFmtId="0" fontId="5" fillId="0" borderId="39" xfId="2" applyFont="1" applyFill="1" applyBorder="1" applyAlignment="1">
      <alignment vertical="center"/>
    </xf>
    <xf numFmtId="0" fontId="40" fillId="0" borderId="15" xfId="2" applyFont="1" applyFill="1" applyBorder="1" applyAlignment="1">
      <alignment vertical="center" wrapText="1"/>
    </xf>
    <xf numFmtId="0" fontId="39" fillId="7" borderId="36" xfId="2" applyFont="1" applyFill="1" applyBorder="1" applyAlignment="1">
      <alignment horizontal="center" vertical="center"/>
    </xf>
    <xf numFmtId="0" fontId="4" fillId="0" borderId="17" xfId="2" quotePrefix="1" applyFont="1" applyBorder="1" applyAlignment="1">
      <alignment vertical="center"/>
    </xf>
    <xf numFmtId="0" fontId="4" fillId="0" borderId="16" xfId="0" applyFont="1" applyFill="1" applyBorder="1" applyAlignment="1">
      <alignment vertical="center"/>
    </xf>
    <xf numFmtId="0" fontId="8" fillId="6" borderId="39" xfId="0" applyFont="1" applyFill="1" applyBorder="1" applyAlignment="1">
      <alignment horizontal="center" vertical="center"/>
    </xf>
    <xf numFmtId="0" fontId="8" fillId="7" borderId="38" xfId="0" applyFont="1" applyFill="1" applyBorder="1" applyAlignment="1">
      <alignment horizontal="center" vertical="center"/>
    </xf>
    <xf numFmtId="0" fontId="16" fillId="0" borderId="10" xfId="2" applyFont="1" applyBorder="1" applyAlignment="1">
      <alignment vertical="center"/>
    </xf>
    <xf numFmtId="0" fontId="16" fillId="0" borderId="13" xfId="2" applyFont="1" applyBorder="1" applyAlignment="1">
      <alignment vertical="center"/>
    </xf>
    <xf numFmtId="0" fontId="16" fillId="0" borderId="14" xfId="2" applyFont="1" applyBorder="1" applyAlignment="1">
      <alignment vertical="center"/>
    </xf>
    <xf numFmtId="0" fontId="16" fillId="0" borderId="15" xfId="2" applyFont="1" applyBorder="1" applyAlignment="1">
      <alignment vertical="center"/>
    </xf>
    <xf numFmtId="0" fontId="4" fillId="0" borderId="3" xfId="2" applyFont="1" applyBorder="1" applyAlignment="1">
      <alignment horizontal="center" vertical="center"/>
    </xf>
    <xf numFmtId="0" fontId="4" fillId="0" borderId="7" xfId="2" applyFont="1" applyBorder="1" applyAlignment="1">
      <alignment horizontal="center" vertical="center"/>
    </xf>
    <xf numFmtId="0" fontId="16" fillId="8" borderId="36" xfId="2" applyFont="1" applyFill="1" applyBorder="1" applyAlignment="1">
      <alignment vertical="center"/>
    </xf>
    <xf numFmtId="0" fontId="16" fillId="8" borderId="16" xfId="2" applyFont="1" applyFill="1" applyBorder="1" applyAlignment="1">
      <alignment vertical="center"/>
    </xf>
    <xf numFmtId="0" fontId="16" fillId="0" borderId="16" xfId="2" applyFont="1" applyFill="1" applyBorder="1" applyAlignment="1">
      <alignment vertical="center"/>
    </xf>
    <xf numFmtId="0" fontId="16" fillId="0" borderId="18" xfId="2" applyFont="1" applyFill="1" applyBorder="1" applyAlignment="1">
      <alignment vertical="center"/>
    </xf>
    <xf numFmtId="0" fontId="4" fillId="0" borderId="3" xfId="2" applyFont="1" applyBorder="1" applyAlignment="1">
      <alignment horizontal="center" vertical="center"/>
    </xf>
    <xf numFmtId="0" fontId="4" fillId="0" borderId="7" xfId="2" applyFont="1" applyBorder="1" applyAlignment="1">
      <alignment horizontal="center" vertical="center"/>
    </xf>
    <xf numFmtId="0" fontId="41" fillId="7" borderId="15" xfId="2" applyFont="1" applyFill="1" applyBorder="1" applyAlignment="1">
      <alignment horizontal="center" vertical="center" wrapText="1"/>
    </xf>
    <xf numFmtId="0" fontId="42" fillId="4" borderId="12" xfId="2" applyFont="1" applyFill="1" applyBorder="1" applyAlignment="1">
      <alignment horizontal="center" vertical="center" wrapText="1"/>
    </xf>
    <xf numFmtId="0" fontId="42" fillId="7" borderId="3" xfId="2" applyFont="1" applyFill="1" applyBorder="1" applyAlignment="1">
      <alignment horizontal="center" vertical="center" wrapText="1"/>
    </xf>
    <xf numFmtId="0" fontId="4" fillId="0" borderId="17" xfId="5" applyFill="1" applyBorder="1" applyAlignment="1">
      <alignment vertical="center"/>
    </xf>
    <xf numFmtId="0" fontId="4" fillId="8" borderId="10" xfId="2" applyFont="1" applyFill="1" applyBorder="1" applyAlignment="1">
      <alignment vertical="center"/>
    </xf>
    <xf numFmtId="0" fontId="4" fillId="8" borderId="14" xfId="2" applyFont="1" applyFill="1" applyBorder="1" applyAlignment="1">
      <alignment vertical="center"/>
    </xf>
    <xf numFmtId="0" fontId="4" fillId="0" borderId="18" xfId="0" applyFont="1" applyBorder="1" applyAlignment="1">
      <alignment vertical="center"/>
    </xf>
    <xf numFmtId="0" fontId="16" fillId="0" borderId="38" xfId="2" applyFont="1" applyFill="1" applyBorder="1" applyAlignment="1">
      <alignment vertical="center"/>
    </xf>
    <xf numFmtId="0" fontId="4" fillId="0" borderId="15" xfId="2" applyFont="1" applyFill="1" applyBorder="1" applyAlignment="1">
      <alignment horizontal="center" vertical="center"/>
    </xf>
    <xf numFmtId="0" fontId="4" fillId="0" borderId="15" xfId="2" applyFont="1" applyFill="1" applyBorder="1" applyAlignment="1">
      <alignment vertical="center"/>
    </xf>
    <xf numFmtId="0" fontId="4" fillId="0" borderId="13" xfId="2" applyFont="1" applyFill="1" applyBorder="1" applyAlignment="1">
      <alignment horizontal="center" vertical="center"/>
    </xf>
    <xf numFmtId="0" fontId="4" fillId="0" borderId="7" xfId="2" applyFont="1" applyFill="1" applyBorder="1" applyAlignment="1">
      <alignment vertical="center" wrapText="1"/>
    </xf>
    <xf numFmtId="0" fontId="4" fillId="0" borderId="25" xfId="2" applyFont="1" applyFill="1" applyBorder="1" applyAlignment="1">
      <alignment vertical="center" wrapText="1"/>
    </xf>
    <xf numFmtId="0" fontId="4" fillId="0" borderId="7" xfId="2" applyFont="1" applyFill="1" applyBorder="1" applyAlignment="1">
      <alignment vertical="center"/>
    </xf>
    <xf numFmtId="0" fontId="4" fillId="0" borderId="13" xfId="2" applyFont="1" applyFill="1" applyBorder="1" applyAlignment="1">
      <alignment vertical="center"/>
    </xf>
    <xf numFmtId="0" fontId="4" fillId="8" borderId="7" xfId="2" applyFont="1" applyFill="1" applyBorder="1" applyAlignment="1">
      <alignment vertical="center"/>
    </xf>
    <xf numFmtId="0" fontId="4" fillId="8" borderId="25" xfId="2" applyFont="1" applyFill="1" applyBorder="1" applyAlignment="1">
      <alignment vertical="center"/>
    </xf>
    <xf numFmtId="0" fontId="5" fillId="0" borderId="13" xfId="2" applyFont="1" applyFill="1" applyBorder="1" applyAlignment="1">
      <alignment vertical="center" wrapText="1"/>
    </xf>
    <xf numFmtId="0" fontId="5" fillId="0" borderId="7" xfId="2" applyFont="1" applyFill="1" applyBorder="1" applyAlignment="1">
      <alignment vertical="center"/>
    </xf>
    <xf numFmtId="0" fontId="5" fillId="0" borderId="13" xfId="2" applyFont="1" applyFill="1" applyBorder="1" applyAlignment="1">
      <alignment vertical="center"/>
    </xf>
    <xf numFmtId="0" fontId="5" fillId="0" borderId="13" xfId="2" applyFont="1" applyFill="1" applyBorder="1" applyAlignment="1">
      <alignment horizontal="center" vertical="center"/>
    </xf>
    <xf numFmtId="0" fontId="5" fillId="0" borderId="15" xfId="2" applyFont="1" applyFill="1" applyBorder="1" applyAlignment="1">
      <alignment vertical="center" wrapText="1"/>
    </xf>
    <xf numFmtId="0" fontId="4" fillId="8" borderId="28" xfId="2" applyFont="1" applyFill="1" applyBorder="1" applyAlignment="1">
      <alignment vertical="center"/>
    </xf>
    <xf numFmtId="0" fontId="4" fillId="0" borderId="17" xfId="2" applyFont="1" applyFill="1" applyBorder="1" applyAlignment="1">
      <alignment vertical="center"/>
    </xf>
    <xf numFmtId="0" fontId="4" fillId="0" borderId="16" xfId="2" applyFont="1" applyFill="1" applyBorder="1" applyAlignment="1">
      <alignment horizontal="center" vertical="center"/>
    </xf>
    <xf numFmtId="0" fontId="4" fillId="0" borderId="35" xfId="2" applyFont="1" applyBorder="1" applyAlignment="1">
      <alignment vertical="center" wrapText="1"/>
    </xf>
    <xf numFmtId="0" fontId="4" fillId="0" borderId="32" xfId="2" applyFont="1" applyBorder="1" applyAlignment="1">
      <alignment vertical="center" wrapText="1"/>
    </xf>
    <xf numFmtId="0" fontId="4" fillId="0" borderId="32" xfId="5" applyBorder="1" applyAlignment="1">
      <alignment vertical="center"/>
    </xf>
    <xf numFmtId="0" fontId="16" fillId="6" borderId="3" xfId="2" applyFont="1" applyFill="1" applyBorder="1" applyAlignment="1">
      <alignment vertical="center" wrapText="1"/>
    </xf>
    <xf numFmtId="0" fontId="16" fillId="6" borderId="10" xfId="2" applyFont="1" applyFill="1" applyBorder="1" applyAlignment="1">
      <alignment vertical="center" wrapText="1"/>
    </xf>
    <xf numFmtId="0" fontId="16" fillId="6" borderId="10" xfId="5" applyFont="1" applyFill="1" applyBorder="1" applyAlignment="1">
      <alignment vertical="center" wrapText="1"/>
    </xf>
    <xf numFmtId="0" fontId="16" fillId="6" borderId="10" xfId="2" quotePrefix="1" applyFont="1" applyFill="1" applyBorder="1" applyAlignment="1">
      <alignment vertical="center" wrapText="1"/>
    </xf>
    <xf numFmtId="0" fontId="16" fillId="6" borderId="13" xfId="2" applyFont="1" applyFill="1" applyBorder="1" applyAlignment="1">
      <alignment vertical="center" wrapText="1"/>
    </xf>
    <xf numFmtId="0" fontId="16" fillId="6" borderId="7" xfId="2" applyFont="1" applyFill="1" applyBorder="1" applyAlignment="1">
      <alignment vertical="center" wrapText="1"/>
    </xf>
    <xf numFmtId="0" fontId="16" fillId="0" borderId="30" xfId="2" applyFont="1" applyBorder="1" applyAlignment="1">
      <alignment vertical="center" wrapText="1"/>
    </xf>
    <xf numFmtId="0" fontId="5" fillId="0" borderId="7" xfId="2" applyFont="1" applyFill="1" applyBorder="1" applyAlignment="1">
      <alignment vertical="center" wrapText="1"/>
    </xf>
    <xf numFmtId="0" fontId="16" fillId="6" borderId="26" xfId="2" applyFont="1" applyFill="1" applyBorder="1" applyAlignment="1">
      <alignment vertical="center" wrapText="1"/>
    </xf>
    <xf numFmtId="0" fontId="4" fillId="0" borderId="37" xfId="2" applyFont="1" applyBorder="1" applyAlignment="1">
      <alignment vertical="center" wrapText="1"/>
    </xf>
    <xf numFmtId="0" fontId="16" fillId="6" borderId="36" xfId="2" applyFont="1" applyFill="1" applyBorder="1" applyAlignment="1">
      <alignment vertical="center" wrapText="1"/>
    </xf>
    <xf numFmtId="0" fontId="5" fillId="0" borderId="17" xfId="2" applyFont="1" applyBorder="1" applyAlignment="1">
      <alignment vertical="center" wrapText="1"/>
    </xf>
    <xf numFmtId="0" fontId="16" fillId="6" borderId="16" xfId="2" applyFont="1" applyFill="1" applyBorder="1" applyAlignment="1">
      <alignment vertical="center" wrapText="1"/>
    </xf>
    <xf numFmtId="0" fontId="5" fillId="0" borderId="40" xfId="2" applyFont="1" applyBorder="1" applyAlignment="1">
      <alignment vertical="center" wrapText="1"/>
    </xf>
    <xf numFmtId="0" fontId="5" fillId="0" borderId="18" xfId="2" applyFont="1" applyFill="1" applyBorder="1" applyAlignment="1">
      <alignment vertical="center" wrapText="1"/>
    </xf>
    <xf numFmtId="0" fontId="5" fillId="8" borderId="17" xfId="2" applyFont="1" applyFill="1" applyBorder="1" applyAlignment="1">
      <alignment vertical="center"/>
    </xf>
    <xf numFmtId="0" fontId="4" fillId="0" borderId="17" xfId="2" applyFont="1" applyBorder="1" applyAlignment="1">
      <alignment vertical="center" wrapText="1"/>
    </xf>
    <xf numFmtId="0" fontId="16" fillId="0" borderId="16" xfId="2" applyFont="1" applyFill="1" applyBorder="1" applyAlignment="1">
      <alignment vertical="center" wrapText="1"/>
    </xf>
    <xf numFmtId="0" fontId="4" fillId="0" borderId="40" xfId="2" applyFont="1" applyBorder="1" applyAlignment="1">
      <alignment vertical="center" wrapText="1"/>
    </xf>
    <xf numFmtId="0" fontId="16" fillId="6" borderId="18" xfId="2" applyFont="1" applyFill="1" applyBorder="1" applyAlignment="1">
      <alignment vertical="center" wrapText="1"/>
    </xf>
    <xf numFmtId="0" fontId="4" fillId="0" borderId="41" xfId="2" applyFont="1" applyBorder="1" applyAlignment="1">
      <alignment vertical="center" wrapText="1"/>
    </xf>
    <xf numFmtId="0" fontId="16" fillId="6" borderId="42" xfId="2" applyFont="1" applyFill="1" applyBorder="1" applyAlignment="1">
      <alignment vertical="center" wrapText="1"/>
    </xf>
    <xf numFmtId="0" fontId="16" fillId="0" borderId="10" xfId="2" applyFont="1" applyBorder="1" applyAlignment="1">
      <alignment vertical="center" wrapText="1"/>
    </xf>
    <xf numFmtId="0" fontId="4" fillId="6" borderId="10" xfId="2" applyFont="1" applyFill="1" applyBorder="1" applyAlignment="1">
      <alignment vertical="center" wrapText="1"/>
    </xf>
    <xf numFmtId="0" fontId="4" fillId="0" borderId="41" xfId="2" applyFont="1" applyBorder="1" applyAlignment="1">
      <alignment horizontal="center" vertical="center"/>
    </xf>
    <xf numFmtId="0" fontId="4" fillId="0" borderId="42" xfId="2" applyFont="1" applyBorder="1" applyAlignment="1">
      <alignment vertical="center"/>
    </xf>
    <xf numFmtId="0" fontId="4" fillId="0" borderId="41" xfId="5" applyBorder="1" applyAlignment="1">
      <alignment vertical="center"/>
    </xf>
    <xf numFmtId="0" fontId="4" fillId="0" borderId="40" xfId="2" applyFont="1" applyBorder="1" applyAlignment="1">
      <alignment horizontal="center" vertical="center"/>
    </xf>
    <xf numFmtId="0" fontId="4" fillId="0" borderId="40" xfId="5" applyBorder="1" applyAlignment="1">
      <alignment vertical="center"/>
    </xf>
    <xf numFmtId="0" fontId="4" fillId="0" borderId="42" xfId="2" applyFont="1" applyBorder="1" applyAlignment="1">
      <alignment vertical="center" wrapText="1"/>
    </xf>
    <xf numFmtId="0" fontId="5" fillId="0" borderId="16" xfId="2" applyFont="1" applyFill="1" applyBorder="1" applyAlignment="1">
      <alignment vertical="center" wrapText="1"/>
    </xf>
    <xf numFmtId="0" fontId="4" fillId="0" borderId="40" xfId="2" applyFont="1" applyBorder="1" applyAlignment="1">
      <alignment vertical="center"/>
    </xf>
    <xf numFmtId="0" fontId="4" fillId="0" borderId="18" xfId="2" applyFont="1" applyBorder="1" applyAlignment="1">
      <alignment vertical="center" wrapText="1"/>
    </xf>
    <xf numFmtId="0" fontId="16" fillId="0" borderId="18" xfId="2" applyFont="1" applyBorder="1" applyAlignment="1">
      <alignment vertical="center" wrapText="1"/>
    </xf>
    <xf numFmtId="0" fontId="4" fillId="0" borderId="37" xfId="2" quotePrefix="1" applyFont="1" applyBorder="1" applyAlignment="1">
      <alignment vertical="center" wrapText="1"/>
    </xf>
    <xf numFmtId="0" fontId="4" fillId="0" borderId="17" xfId="2" quotePrefix="1" applyFont="1" applyBorder="1" applyAlignment="1">
      <alignment vertical="center" wrapText="1"/>
    </xf>
    <xf numFmtId="0" fontId="5" fillId="0" borderId="17" xfId="2" applyFont="1" applyFill="1" applyBorder="1" applyAlignment="1">
      <alignment vertical="center" wrapText="1"/>
    </xf>
    <xf numFmtId="0" fontId="4" fillId="0" borderId="40" xfId="2" quotePrefix="1" applyFont="1" applyBorder="1" applyAlignment="1">
      <alignment vertical="center" wrapText="1"/>
    </xf>
    <xf numFmtId="0" fontId="16" fillId="6" borderId="36" xfId="2" quotePrefix="1" applyFont="1" applyFill="1" applyBorder="1" applyAlignment="1">
      <alignment vertical="center" wrapText="1"/>
    </xf>
    <xf numFmtId="0" fontId="16" fillId="6" borderId="16" xfId="2" quotePrefix="1" applyFont="1" applyFill="1" applyBorder="1" applyAlignment="1">
      <alignment vertical="center" wrapText="1"/>
    </xf>
    <xf numFmtId="0" fontId="16" fillId="6" borderId="25" xfId="2" applyFont="1" applyFill="1" applyBorder="1" applyAlignment="1">
      <alignment vertical="center" wrapText="1"/>
    </xf>
    <xf numFmtId="0" fontId="4" fillId="0" borderId="14" xfId="5" applyFill="1" applyBorder="1" applyAlignment="1">
      <alignment vertical="center"/>
    </xf>
    <xf numFmtId="0" fontId="5" fillId="0" borderId="40" xfId="2" applyFont="1" applyFill="1" applyBorder="1" applyAlignment="1">
      <alignment vertical="center" wrapText="1"/>
    </xf>
    <xf numFmtId="0" fontId="18" fillId="10" borderId="0" xfId="2" applyFont="1" applyFill="1" applyAlignment="1">
      <alignment vertical="center"/>
    </xf>
    <xf numFmtId="0" fontId="4" fillId="10" borderId="0" xfId="2" applyFont="1" applyFill="1" applyAlignment="1">
      <alignment vertical="center"/>
    </xf>
    <xf numFmtId="0" fontId="4" fillId="10" borderId="0" xfId="2" applyFont="1" applyFill="1" applyAlignment="1">
      <alignment horizontal="center" vertical="center"/>
    </xf>
    <xf numFmtId="0" fontId="4" fillId="0" borderId="3" xfId="2" applyFont="1" applyBorder="1" applyAlignment="1">
      <alignment vertical="center"/>
    </xf>
    <xf numFmtId="0" fontId="4" fillId="0" borderId="10" xfId="2" applyFont="1" applyBorder="1" applyAlignment="1">
      <alignment vertical="center"/>
    </xf>
    <xf numFmtId="0" fontId="4" fillId="0" borderId="13" xfId="2" applyFont="1" applyBorder="1" applyAlignment="1">
      <alignment vertical="center"/>
    </xf>
    <xf numFmtId="0" fontId="4" fillId="0" borderId="4" xfId="2" applyFont="1" applyBorder="1" applyAlignment="1">
      <alignment vertical="center"/>
    </xf>
    <xf numFmtId="0" fontId="8" fillId="6" borderId="4" xfId="2" applyFont="1" applyFill="1" applyBorder="1" applyAlignment="1">
      <alignment horizontal="center" vertical="center"/>
    </xf>
    <xf numFmtId="0" fontId="8" fillId="7" borderId="4" xfId="2" applyFont="1" applyFill="1" applyBorder="1" applyAlignment="1">
      <alignment horizontal="center" vertical="center"/>
    </xf>
    <xf numFmtId="0" fontId="4" fillId="0" borderId="4" xfId="2" applyFont="1" applyFill="1" applyBorder="1" applyAlignment="1">
      <alignment vertical="center" wrapText="1"/>
    </xf>
    <xf numFmtId="0" fontId="4" fillId="0" borderId="9" xfId="2" applyFont="1" applyFill="1" applyBorder="1" applyAlignment="1">
      <alignment vertical="center" wrapText="1"/>
    </xf>
    <xf numFmtId="0" fontId="4" fillId="0" borderId="9" xfId="5" applyBorder="1" applyAlignment="1">
      <alignment vertical="center" wrapText="1"/>
    </xf>
    <xf numFmtId="0" fontId="4" fillId="0" borderId="0" xfId="2" applyFont="1" applyBorder="1" applyAlignment="1">
      <alignment vertical="center"/>
    </xf>
    <xf numFmtId="0" fontId="4" fillId="0" borderId="3" xfId="2" applyFont="1" applyBorder="1" applyAlignment="1">
      <alignment vertical="center"/>
    </xf>
    <xf numFmtId="0" fontId="4" fillId="0" borderId="3" xfId="2" applyFont="1" applyBorder="1" applyAlignment="1">
      <alignment horizontal="center" vertical="center" wrapText="1"/>
    </xf>
    <xf numFmtId="0" fontId="4" fillId="5" borderId="3" xfId="2" applyFont="1" applyFill="1" applyBorder="1" applyAlignment="1">
      <alignment horizontal="center" vertical="center"/>
    </xf>
    <xf numFmtId="0" fontId="4" fillId="0" borderId="10" xfId="2" applyFont="1" applyBorder="1" applyAlignment="1">
      <alignment horizontal="center" vertical="center" wrapText="1"/>
    </xf>
    <xf numFmtId="0" fontId="4" fillId="0" borderId="26" xfId="2" applyFont="1" applyBorder="1" applyAlignment="1">
      <alignment horizontal="center" vertical="center" wrapText="1"/>
    </xf>
    <xf numFmtId="0" fontId="4" fillId="0" borderId="31" xfId="2" applyFont="1" applyBorder="1" applyAlignment="1">
      <alignment horizontal="center" vertical="center" wrapText="1"/>
    </xf>
    <xf numFmtId="0" fontId="4" fillId="0" borderId="9" xfId="2" applyFont="1" applyBorder="1" applyAlignment="1">
      <alignment vertical="center"/>
    </xf>
    <xf numFmtId="0" fontId="4" fillId="0" borderId="10" xfId="2" applyFont="1" applyBorder="1" applyAlignment="1">
      <alignment vertical="center"/>
    </xf>
    <xf numFmtId="0" fontId="4" fillId="0" borderId="13" xfId="2" applyFont="1" applyBorder="1" applyAlignment="1">
      <alignment vertical="center"/>
    </xf>
    <xf numFmtId="0" fontId="4" fillId="0" borderId="9" xfId="2" applyFont="1" applyFill="1" applyBorder="1" applyAlignment="1">
      <alignment vertical="center"/>
    </xf>
    <xf numFmtId="0" fontId="4" fillId="0" borderId="10" xfId="2" applyFont="1" applyFill="1" applyBorder="1" applyAlignment="1">
      <alignment vertical="center"/>
    </xf>
    <xf numFmtId="0" fontId="4" fillId="0" borderId="13" xfId="2" applyFont="1" applyFill="1" applyBorder="1" applyAlignment="1">
      <alignment vertical="center"/>
    </xf>
    <xf numFmtId="176" fontId="4" fillId="0" borderId="3" xfId="2" applyNumberFormat="1" applyFont="1" applyBorder="1" applyAlignment="1">
      <alignment horizontal="center" vertical="center"/>
    </xf>
    <xf numFmtId="0" fontId="4" fillId="0" borderId="3" xfId="2" applyFont="1" applyBorder="1" applyAlignment="1">
      <alignment horizontal="right" vertical="center"/>
    </xf>
    <xf numFmtId="176" fontId="4" fillId="0" borderId="3" xfId="2" applyNumberFormat="1" applyFont="1" applyBorder="1" applyAlignment="1">
      <alignment horizontal="right" vertical="center"/>
    </xf>
    <xf numFmtId="0" fontId="16" fillId="6" borderId="9" xfId="2" applyFont="1" applyFill="1" applyBorder="1" applyAlignment="1">
      <alignment vertical="top" wrapText="1"/>
    </xf>
    <xf numFmtId="0" fontId="0" fillId="6" borderId="10" xfId="0" applyFill="1" applyBorder="1" applyAlignment="1">
      <alignment vertical="top" wrapText="1"/>
    </xf>
    <xf numFmtId="0" fontId="0" fillId="6" borderId="13" xfId="0" applyFill="1" applyBorder="1" applyAlignment="1">
      <alignment vertical="top" wrapText="1"/>
    </xf>
    <xf numFmtId="0" fontId="4" fillId="0" borderId="10" xfId="2" applyFont="1" applyBorder="1" applyAlignment="1">
      <alignment horizontal="left" vertical="center" wrapText="1"/>
    </xf>
    <xf numFmtId="0" fontId="4" fillId="0" borderId="10" xfId="2" applyFont="1" applyBorder="1" applyAlignment="1">
      <alignment horizontal="left" vertical="center" wrapText="1" indent="1"/>
    </xf>
    <xf numFmtId="0" fontId="0" fillId="0" borderId="10" xfId="0" applyBorder="1" applyAlignment="1">
      <alignment horizontal="left" vertical="center" wrapText="1" indent="1"/>
    </xf>
    <xf numFmtId="0" fontId="42" fillId="7" borderId="3" xfId="2" applyFont="1" applyFill="1" applyBorder="1" applyAlignment="1">
      <alignment vertical="center" wrapText="1"/>
    </xf>
    <xf numFmtId="0" fontId="42" fillId="7" borderId="9" xfId="2" applyFont="1" applyFill="1" applyBorder="1" applyAlignment="1">
      <alignment vertical="top" wrapText="1"/>
    </xf>
    <xf numFmtId="0" fontId="44" fillId="7" borderId="10" xfId="0" applyFont="1" applyFill="1" applyBorder="1" applyAlignment="1">
      <alignment vertical="top" wrapText="1"/>
    </xf>
    <xf numFmtId="0" fontId="44" fillId="7" borderId="13" xfId="0" applyFont="1" applyFill="1" applyBorder="1" applyAlignment="1">
      <alignment vertical="top" wrapText="1"/>
    </xf>
    <xf numFmtId="0" fontId="42" fillId="0" borderId="36" xfId="2" applyFont="1" applyFill="1" applyBorder="1" applyAlignment="1">
      <alignment vertical="center" wrapText="1"/>
    </xf>
    <xf numFmtId="0" fontId="42" fillId="7" borderId="16" xfId="2" applyFont="1" applyFill="1" applyBorder="1" applyAlignment="1">
      <alignment vertical="center" wrapText="1"/>
    </xf>
    <xf numFmtId="0" fontId="42" fillId="0" borderId="10" xfId="2" applyFont="1" applyFill="1" applyBorder="1" applyAlignment="1">
      <alignment vertical="center" wrapText="1"/>
    </xf>
    <xf numFmtId="0" fontId="42" fillId="7" borderId="10" xfId="2" applyFont="1" applyFill="1" applyBorder="1" applyAlignment="1">
      <alignment vertical="center" wrapText="1"/>
    </xf>
    <xf numFmtId="0" fontId="42" fillId="0" borderId="13" xfId="2" applyFont="1" applyFill="1" applyBorder="1" applyAlignment="1">
      <alignment vertical="center" wrapText="1"/>
    </xf>
    <xf numFmtId="0" fontId="42" fillId="0" borderId="16" xfId="2" applyFont="1" applyFill="1" applyBorder="1" applyAlignment="1">
      <alignment vertical="center" wrapText="1"/>
    </xf>
    <xf numFmtId="0" fontId="42" fillId="0" borderId="42" xfId="2" applyFont="1" applyFill="1" applyBorder="1" applyAlignment="1">
      <alignment vertical="center" wrapText="1"/>
    </xf>
    <xf numFmtId="0" fontId="42" fillId="0" borderId="18" xfId="2" applyFont="1" applyFill="1" applyBorder="1" applyAlignment="1">
      <alignment vertical="center" wrapText="1"/>
    </xf>
    <xf numFmtId="0" fontId="42" fillId="0" borderId="10" xfId="5" applyFont="1" applyFill="1" applyBorder="1" applyAlignment="1">
      <alignment vertical="center" wrapText="1"/>
    </xf>
    <xf numFmtId="0" fontId="42" fillId="7" borderId="42" xfId="2" applyFont="1" applyFill="1" applyBorder="1" applyAlignment="1">
      <alignment vertical="center" wrapText="1"/>
    </xf>
    <xf numFmtId="0" fontId="42" fillId="7" borderId="18" xfId="2" applyFont="1" applyFill="1" applyBorder="1" applyAlignment="1">
      <alignment vertical="center" wrapText="1"/>
    </xf>
    <xf numFmtId="0" fontId="45" fillId="0" borderId="13" xfId="1" applyFont="1" applyFill="1" applyBorder="1" applyAlignment="1">
      <alignment vertical="center" wrapText="1"/>
    </xf>
    <xf numFmtId="0" fontId="46" fillId="0" borderId="10" xfId="2" applyFont="1" applyFill="1" applyBorder="1" applyAlignment="1">
      <alignment vertical="center" wrapText="1"/>
    </xf>
    <xf numFmtId="0" fontId="42" fillId="0" borderId="10" xfId="2" applyFont="1" applyFill="1" applyBorder="1" applyAlignment="1">
      <alignment horizontal="left" vertical="center" wrapText="1"/>
    </xf>
    <xf numFmtId="0" fontId="41" fillId="0" borderId="13" xfId="2" applyFont="1" applyFill="1" applyBorder="1" applyAlignment="1">
      <alignment vertical="center" wrapText="1"/>
    </xf>
    <xf numFmtId="0" fontId="42" fillId="0" borderId="33" xfId="2" applyFont="1" applyFill="1" applyBorder="1" applyAlignment="1">
      <alignment vertical="center" wrapText="1"/>
    </xf>
    <xf numFmtId="0" fontId="42" fillId="0" borderId="34" xfId="2" quotePrefix="1" applyFont="1" applyFill="1" applyBorder="1" applyAlignment="1">
      <alignment vertical="center" wrapText="1"/>
    </xf>
    <xf numFmtId="0" fontId="41" fillId="7" borderId="17" xfId="2" applyFont="1" applyFill="1" applyBorder="1" applyAlignment="1">
      <alignment vertical="center" wrapText="1"/>
    </xf>
    <xf numFmtId="0" fontId="42" fillId="0" borderId="36" xfId="2" quotePrefix="1" applyFont="1" applyFill="1" applyBorder="1" applyAlignment="1">
      <alignment vertical="center" wrapText="1"/>
    </xf>
    <xf numFmtId="0" fontId="42" fillId="0" borderId="16" xfId="2" quotePrefix="1" applyFont="1" applyFill="1" applyBorder="1" applyAlignment="1">
      <alignment vertical="center" wrapText="1"/>
    </xf>
    <xf numFmtId="0" fontId="42" fillId="0" borderId="9" xfId="2" quotePrefix="1" applyFont="1" applyFill="1" applyBorder="1" applyAlignment="1">
      <alignment vertical="center" wrapText="1"/>
    </xf>
    <xf numFmtId="0" fontId="42" fillId="0" borderId="10" xfId="2" applyFont="1" applyFill="1" applyBorder="1" applyAlignment="1">
      <alignment horizontal="left" vertical="center" wrapText="1"/>
    </xf>
    <xf numFmtId="0" fontId="42" fillId="7" borderId="10" xfId="2" quotePrefix="1" applyFont="1" applyFill="1" applyBorder="1" applyAlignment="1">
      <alignment vertical="center" wrapText="1"/>
    </xf>
    <xf numFmtId="0" fontId="42" fillId="0" borderId="10" xfId="2" applyFont="1" applyBorder="1" applyAlignment="1">
      <alignment vertical="center" wrapText="1"/>
    </xf>
    <xf numFmtId="0" fontId="42" fillId="0" borderId="21" xfId="2" applyFont="1" applyBorder="1" applyAlignment="1">
      <alignment vertical="center" wrapText="1"/>
    </xf>
    <xf numFmtId="0" fontId="42" fillId="0" borderId="23" xfId="2" applyFont="1" applyBorder="1" applyAlignment="1">
      <alignment vertical="center" wrapText="1"/>
    </xf>
    <xf numFmtId="0" fontId="42" fillId="0" borderId="32" xfId="2" applyFont="1" applyFill="1" applyBorder="1" applyAlignment="1">
      <alignment vertical="center" wrapText="1"/>
    </xf>
    <xf numFmtId="0" fontId="42" fillId="0" borderId="3" xfId="2" applyFont="1" applyFill="1" applyBorder="1" applyAlignment="1">
      <alignment vertical="center" wrapText="1"/>
    </xf>
    <xf numFmtId="0" fontId="42" fillId="7" borderId="13" xfId="2" applyFont="1" applyFill="1" applyBorder="1" applyAlignment="1">
      <alignment vertical="center" wrapText="1"/>
    </xf>
    <xf numFmtId="0" fontId="42" fillId="0" borderId="9" xfId="2" applyFont="1" applyFill="1" applyBorder="1" applyAlignment="1">
      <alignment vertical="center" wrapText="1"/>
    </xf>
    <xf numFmtId="0" fontId="42" fillId="7" borderId="25" xfId="2" applyFont="1" applyFill="1" applyBorder="1" applyAlignment="1">
      <alignment vertical="center" wrapText="1"/>
    </xf>
    <xf numFmtId="0" fontId="42" fillId="0" borderId="30" xfId="2" applyFont="1" applyFill="1" applyBorder="1" applyAlignment="1">
      <alignment vertical="center" wrapText="1"/>
    </xf>
    <xf numFmtId="0" fontId="42" fillId="0" borderId="3" xfId="2" applyFont="1" applyFill="1" applyBorder="1" applyAlignment="1">
      <alignment vertical="center"/>
    </xf>
    <xf numFmtId="0" fontId="42" fillId="0" borderId="26" xfId="2" applyFont="1" applyFill="1" applyBorder="1" applyAlignment="1">
      <alignment vertical="center" wrapText="1"/>
    </xf>
    <xf numFmtId="0" fontId="42" fillId="7" borderId="26" xfId="2" applyFont="1" applyFill="1" applyBorder="1" applyAlignment="1">
      <alignment vertical="center" wrapText="1"/>
    </xf>
    <xf numFmtId="0" fontId="4" fillId="0" borderId="42" xfId="5" applyBorder="1" applyAlignment="1">
      <alignment vertical="center"/>
    </xf>
    <xf numFmtId="0" fontId="5" fillId="0" borderId="15" xfId="2" applyFont="1" applyBorder="1" applyAlignment="1">
      <alignment vertical="center" wrapText="1"/>
    </xf>
    <xf numFmtId="0" fontId="4" fillId="9" borderId="3" xfId="2" applyFont="1" applyFill="1" applyBorder="1" applyAlignment="1">
      <alignment vertical="center"/>
    </xf>
    <xf numFmtId="0" fontId="4" fillId="9" borderId="36" xfId="2" applyFont="1" applyFill="1" applyBorder="1" applyAlignment="1">
      <alignment vertical="center"/>
    </xf>
    <xf numFmtId="0" fontId="4" fillId="9" borderId="16" xfId="2" applyFont="1" applyFill="1" applyBorder="1" applyAlignment="1">
      <alignment vertical="center"/>
    </xf>
    <xf numFmtId="0" fontId="4" fillId="9" borderId="38" xfId="2" applyFont="1" applyFill="1" applyBorder="1" applyAlignment="1">
      <alignment vertical="center"/>
    </xf>
    <xf numFmtId="0" fontId="4" fillId="9" borderId="10" xfId="2" applyFont="1" applyFill="1" applyBorder="1" applyAlignment="1">
      <alignment vertical="center"/>
    </xf>
    <xf numFmtId="0" fontId="4" fillId="9" borderId="14" xfId="2" applyFont="1" applyFill="1" applyBorder="1" applyAlignment="1">
      <alignment vertical="center"/>
    </xf>
    <xf numFmtId="0" fontId="4" fillId="9" borderId="13" xfId="2" applyFont="1" applyFill="1" applyBorder="1" applyAlignment="1">
      <alignment vertical="center"/>
    </xf>
    <xf numFmtId="0" fontId="4" fillId="9" borderId="41" xfId="2" applyFont="1" applyFill="1" applyBorder="1" applyAlignment="1">
      <alignment vertical="center"/>
    </xf>
    <xf numFmtId="0" fontId="4" fillId="9" borderId="17" xfId="2" applyFont="1" applyFill="1" applyBorder="1" applyAlignment="1">
      <alignment vertical="center"/>
    </xf>
    <xf numFmtId="0" fontId="4" fillId="9" borderId="40" xfId="2" applyFont="1" applyFill="1" applyBorder="1" applyAlignment="1">
      <alignment vertical="center"/>
    </xf>
    <xf numFmtId="0" fontId="4" fillId="9" borderId="37" xfId="2" applyFont="1" applyFill="1" applyBorder="1" applyAlignment="1">
      <alignment vertical="center"/>
    </xf>
    <xf numFmtId="0" fontId="4" fillId="9" borderId="18" xfId="2" applyFont="1" applyFill="1" applyBorder="1" applyAlignment="1">
      <alignment vertical="center"/>
    </xf>
    <xf numFmtId="0" fontId="4" fillId="9" borderId="10" xfId="2" applyFont="1" applyFill="1" applyBorder="1" applyAlignment="1">
      <alignment vertical="center"/>
    </xf>
    <xf numFmtId="0" fontId="4" fillId="9" borderId="13" xfId="2" applyFont="1" applyFill="1" applyBorder="1" applyAlignment="1">
      <alignment vertical="center"/>
    </xf>
    <xf numFmtId="0" fontId="4" fillId="9" borderId="15" xfId="2" applyFont="1" applyFill="1" applyBorder="1" applyAlignment="1">
      <alignment vertical="center"/>
    </xf>
    <xf numFmtId="0" fontId="4" fillId="9" borderId="23" xfId="2" applyFont="1" applyFill="1" applyBorder="1" applyAlignment="1">
      <alignment vertical="center"/>
    </xf>
    <xf numFmtId="0" fontId="4" fillId="9" borderId="28" xfId="2" applyFont="1" applyFill="1" applyBorder="1" applyAlignment="1">
      <alignment vertical="center"/>
    </xf>
    <xf numFmtId="0" fontId="4" fillId="11" borderId="37" xfId="5" applyFill="1" applyBorder="1" applyAlignment="1">
      <alignment horizontal="center" vertical="center"/>
    </xf>
    <xf numFmtId="0" fontId="4" fillId="11" borderId="17" xfId="5" applyFill="1" applyBorder="1" applyAlignment="1">
      <alignment horizontal="center" vertical="center"/>
    </xf>
    <xf numFmtId="0" fontId="4" fillId="11" borderId="40" xfId="5" applyFill="1" applyBorder="1" applyAlignment="1">
      <alignment horizontal="center" vertical="center"/>
    </xf>
    <xf numFmtId="0" fontId="4" fillId="11" borderId="14" xfId="5" applyFill="1" applyBorder="1" applyAlignment="1">
      <alignment horizontal="center" vertical="center"/>
    </xf>
    <xf numFmtId="0" fontId="4" fillId="11" borderId="13" xfId="5" applyFill="1" applyBorder="1" applyAlignment="1">
      <alignment horizontal="center" vertical="center"/>
    </xf>
    <xf numFmtId="0" fontId="4" fillId="0" borderId="14" xfId="5" applyFill="1" applyBorder="1" applyAlignment="1">
      <alignment horizontal="center" vertical="center"/>
    </xf>
    <xf numFmtId="0" fontId="4" fillId="0" borderId="10" xfId="5" applyFill="1" applyBorder="1" applyAlignment="1">
      <alignment horizontal="center" vertical="center"/>
    </xf>
    <xf numFmtId="0" fontId="4" fillId="0" borderId="13" xfId="5" applyFill="1" applyBorder="1" applyAlignment="1">
      <alignment horizontal="center" vertical="center"/>
    </xf>
    <xf numFmtId="0" fontId="4" fillId="11" borderId="10" xfId="2" applyFont="1" applyFill="1" applyBorder="1" applyAlignment="1">
      <alignment horizontal="center" vertical="center"/>
    </xf>
    <xf numFmtId="0" fontId="4" fillId="11" borderId="10" xfId="5" applyFill="1" applyBorder="1" applyAlignment="1">
      <alignment horizontal="center" vertical="center"/>
    </xf>
    <xf numFmtId="0" fontId="5" fillId="0" borderId="36" xfId="2" applyFont="1" applyBorder="1" applyAlignment="1">
      <alignment vertical="center" wrapText="1"/>
    </xf>
    <xf numFmtId="0" fontId="5" fillId="0" borderId="16" xfId="2" applyFont="1" applyBorder="1" applyAlignment="1">
      <alignment vertical="center" wrapText="1"/>
    </xf>
    <xf numFmtId="0" fontId="4" fillId="11" borderId="9" xfId="2" applyFont="1" applyFill="1" applyBorder="1" applyAlignment="1">
      <alignment horizontal="center" vertical="center"/>
    </xf>
    <xf numFmtId="0" fontId="4" fillId="11" borderId="3" xfId="2" applyFont="1" applyFill="1" applyBorder="1" applyAlignment="1">
      <alignment horizontal="center" vertical="center"/>
    </xf>
    <xf numFmtId="0" fontId="4" fillId="0" borderId="3" xfId="2" applyFont="1" applyFill="1" applyBorder="1" applyAlignment="1">
      <alignment horizontal="center" vertical="center"/>
    </xf>
    <xf numFmtId="0" fontId="4" fillId="0" borderId="28" xfId="2" applyFont="1" applyFill="1" applyBorder="1" applyAlignment="1">
      <alignment horizontal="center" vertical="center"/>
    </xf>
  </cellXfs>
  <cellStyles count="13">
    <cellStyle name="ご注意" xfId="3"/>
    <cellStyle name="ご注意 2" xfId="9"/>
    <cellStyle name="ハイパーリンク" xfId="1" builtinId="8"/>
    <cellStyle name="ハイパーリンク 2" xfId="6"/>
    <cellStyle name="見出し 1 2" xfId="4"/>
    <cellStyle name="見出し 3" xfId="10" builtinId="18"/>
    <cellStyle name="見出し 3 2" xfId="7"/>
    <cellStyle name="標準" xfId="0" builtinId="0"/>
    <cellStyle name="標準 2" xfId="2"/>
    <cellStyle name="標準 2 2" xfId="5"/>
    <cellStyle name="標準 2 3" xfId="8"/>
    <cellStyle name="標準 3" xfId="11"/>
    <cellStyle name="標準 4" xfId="12"/>
  </cellStyles>
  <dxfs count="0"/>
  <tableStyles count="0" defaultTableStyle="TableStyleMedium2" defaultPivotStyle="PivotStyleLight16"/>
  <colors>
    <mruColors>
      <color rgb="FFFFFF66"/>
      <color rgb="FFCC99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styles" Target="styles.xml"/><Relationship Id="rId10" Type="http://schemas.openxmlformats.org/officeDocument/2006/relationships/externalLink" Target="externalLinks/externalLink7.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17</xdr:col>
      <xdr:colOff>28575</xdr:colOff>
      <xdr:row>38</xdr:row>
      <xdr:rowOff>0</xdr:rowOff>
    </xdr:from>
    <xdr:to>
      <xdr:col>17</xdr:col>
      <xdr:colOff>200025</xdr:colOff>
      <xdr:row>41</xdr:row>
      <xdr:rowOff>9525</xdr:rowOff>
    </xdr:to>
    <xdr:sp macro="" textlink="">
      <xdr:nvSpPr>
        <xdr:cNvPr id="10" name="右中かっこ 2">
          <a:extLst>
            <a:ext uri="{FF2B5EF4-FFF2-40B4-BE49-F238E27FC236}">
              <a16:creationId xmlns:a16="http://schemas.microsoft.com/office/drawing/2014/main" id="{00000000-0008-0000-0A00-00000A000000}"/>
            </a:ext>
          </a:extLst>
        </xdr:cNvPr>
        <xdr:cNvSpPr>
          <a:spLocks/>
        </xdr:cNvSpPr>
      </xdr:nvSpPr>
      <xdr:spPr bwMode="auto">
        <a:xfrm>
          <a:off x="13982700" y="9353550"/>
          <a:ext cx="171450" cy="523875"/>
        </a:xfrm>
        <a:prstGeom prst="rightBrace">
          <a:avLst>
            <a:gd name="adj1" fmla="val 39482"/>
            <a:gd name="adj2" fmla="val 50000"/>
          </a:avLst>
        </a:prstGeom>
        <a:solidFill>
          <a:srgbClr val="FFFFFF"/>
        </a:solidFill>
        <a:ln w="19050" algn="ctr">
          <a:solidFill>
            <a:srgbClr val="00B050"/>
          </a:solidFill>
          <a:round/>
          <a:headEnd/>
          <a:tailEnd/>
        </a:ln>
      </xdr:spPr>
    </xdr:sp>
    <xdr:clientData/>
  </xdr:twoCellAnchor>
  <xdr:twoCellAnchor>
    <xdr:from>
      <xdr:col>10</xdr:col>
      <xdr:colOff>466725</xdr:colOff>
      <xdr:row>309</xdr:row>
      <xdr:rowOff>9525</xdr:rowOff>
    </xdr:from>
    <xdr:to>
      <xdr:col>10</xdr:col>
      <xdr:colOff>609600</xdr:colOff>
      <xdr:row>313</xdr:row>
      <xdr:rowOff>161925</xdr:rowOff>
    </xdr:to>
    <xdr:sp macro="" textlink="">
      <xdr:nvSpPr>
        <xdr:cNvPr id="23" name="右中かっこ 501">
          <a:extLst>
            <a:ext uri="{FF2B5EF4-FFF2-40B4-BE49-F238E27FC236}">
              <a16:creationId xmlns:a16="http://schemas.microsoft.com/office/drawing/2014/main" id="{00000000-0008-0000-0A00-000017000000}"/>
            </a:ext>
          </a:extLst>
        </xdr:cNvPr>
        <xdr:cNvSpPr>
          <a:spLocks/>
        </xdr:cNvSpPr>
      </xdr:nvSpPr>
      <xdr:spPr bwMode="auto">
        <a:xfrm>
          <a:off x="8220075" y="65484375"/>
          <a:ext cx="142875" cy="838200"/>
        </a:xfrm>
        <a:prstGeom prst="rightBrace">
          <a:avLst>
            <a:gd name="adj1" fmla="val 19574"/>
            <a:gd name="adj2" fmla="val 10259"/>
          </a:avLst>
        </a:prstGeom>
        <a:noFill/>
        <a:ln w="9525" algn="ctr">
          <a:solidFill>
            <a:srgbClr val="000000"/>
          </a:solidFill>
          <a:round/>
          <a:headEnd/>
          <a:tailEnd/>
        </a:ln>
      </xdr:spPr>
    </xdr:sp>
    <xdr:clientData/>
  </xdr:twoCellAnchor>
  <xdr:twoCellAnchor>
    <xdr:from>
      <xdr:col>13</xdr:col>
      <xdr:colOff>1704975</xdr:colOff>
      <xdr:row>255</xdr:row>
      <xdr:rowOff>19051</xdr:rowOff>
    </xdr:from>
    <xdr:to>
      <xdr:col>13</xdr:col>
      <xdr:colOff>2009775</xdr:colOff>
      <xdr:row>267</xdr:row>
      <xdr:rowOff>161925</xdr:rowOff>
    </xdr:to>
    <xdr:sp macro="" textlink="">
      <xdr:nvSpPr>
        <xdr:cNvPr id="29" name="右中かっこ 2">
          <a:extLst>
            <a:ext uri="{FF2B5EF4-FFF2-40B4-BE49-F238E27FC236}">
              <a16:creationId xmlns:a16="http://schemas.microsoft.com/office/drawing/2014/main" id="{00000000-0008-0000-0A00-00001D000000}"/>
            </a:ext>
          </a:extLst>
        </xdr:cNvPr>
        <xdr:cNvSpPr>
          <a:spLocks/>
        </xdr:cNvSpPr>
      </xdr:nvSpPr>
      <xdr:spPr bwMode="auto">
        <a:xfrm>
          <a:off x="11506200" y="50091976"/>
          <a:ext cx="304800" cy="2200274"/>
        </a:xfrm>
        <a:prstGeom prst="rightBrace">
          <a:avLst>
            <a:gd name="adj1" fmla="val 39482"/>
            <a:gd name="adj2" fmla="val 50000"/>
          </a:avLst>
        </a:prstGeom>
        <a:solidFill>
          <a:srgbClr val="FFFFFF"/>
        </a:solidFill>
        <a:ln w="19050" algn="ctr">
          <a:solidFill>
            <a:schemeClr val="tx1"/>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4</xdr:row>
      <xdr:rowOff>171449</xdr:rowOff>
    </xdr:from>
    <xdr:to>
      <xdr:col>12</xdr:col>
      <xdr:colOff>1207883</xdr:colOff>
      <xdr:row>78</xdr:row>
      <xdr:rowOff>9524</xdr:rowOff>
    </xdr:to>
    <xdr:pic>
      <xdr:nvPicPr>
        <xdr:cNvPr id="5" name="図 4">
          <a:extLst>
            <a:ext uri="{FF2B5EF4-FFF2-40B4-BE49-F238E27FC236}">
              <a16:creationId xmlns:a16="http://schemas.microsoft.com/office/drawing/2014/main" id="{00000000-0008-0000-0900-000024020000}"/>
            </a:ext>
          </a:extLst>
        </xdr:cNvPr>
        <xdr:cNvPicPr>
          <a:picLocks noChangeAspect="1"/>
        </xdr:cNvPicPr>
      </xdr:nvPicPr>
      <xdr:blipFill>
        <a:blip xmlns:r="http://schemas.openxmlformats.org/officeDocument/2006/relationships" r:embed="rId1"/>
        <a:stretch>
          <a:fillRect/>
        </a:stretch>
      </xdr:blipFill>
      <xdr:spPr>
        <a:xfrm>
          <a:off x="266700" y="13058774"/>
          <a:ext cx="8875508" cy="12525375"/>
        </a:xfrm>
        <a:prstGeom prst="rect">
          <a:avLst/>
        </a:prstGeom>
      </xdr:spPr>
    </xdr:pic>
    <xdr:clientData/>
  </xdr:twoCellAnchor>
  <xdr:oneCellAnchor>
    <xdr:from>
      <xdr:col>10</xdr:col>
      <xdr:colOff>68077</xdr:colOff>
      <xdr:row>17</xdr:row>
      <xdr:rowOff>102278</xdr:rowOff>
    </xdr:from>
    <xdr:ext cx="828000" cy="252000"/>
    <xdr:sp macro="" textlink="">
      <xdr:nvSpPr>
        <xdr:cNvPr id="50" name="テキスト ボックス 49">
          <a:extLst>
            <a:ext uri="{FF2B5EF4-FFF2-40B4-BE49-F238E27FC236}">
              <a16:creationId xmlns:a16="http://schemas.microsoft.com/office/drawing/2014/main" id="{00000000-0008-0000-0900-000032000000}"/>
            </a:ext>
          </a:extLst>
        </xdr:cNvPr>
        <xdr:cNvSpPr txBox="1"/>
      </xdr:nvSpPr>
      <xdr:spPr>
        <a:xfrm>
          <a:off x="6735577" y="15218453"/>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MJ118</a:t>
          </a:r>
        </a:p>
      </xdr:txBody>
    </xdr:sp>
    <xdr:clientData/>
  </xdr:oneCellAnchor>
  <xdr:oneCellAnchor>
    <xdr:from>
      <xdr:col>10</xdr:col>
      <xdr:colOff>68077</xdr:colOff>
      <xdr:row>21</xdr:row>
      <xdr:rowOff>13623</xdr:rowOff>
    </xdr:from>
    <xdr:ext cx="828000" cy="252000"/>
    <xdr:sp macro="" textlink="">
      <xdr:nvSpPr>
        <xdr:cNvPr id="51" name="テキスト ボックス 50">
          <a:extLst>
            <a:ext uri="{FF2B5EF4-FFF2-40B4-BE49-F238E27FC236}">
              <a16:creationId xmlns:a16="http://schemas.microsoft.com/office/drawing/2014/main" id="{00000000-0008-0000-0900-000033000000}"/>
            </a:ext>
          </a:extLst>
        </xdr:cNvPr>
        <xdr:cNvSpPr txBox="1"/>
      </xdr:nvSpPr>
      <xdr:spPr>
        <a:xfrm>
          <a:off x="6735577" y="15815598"/>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MJ119</a:t>
          </a:r>
        </a:p>
      </xdr:txBody>
    </xdr:sp>
    <xdr:clientData/>
  </xdr:oneCellAnchor>
  <xdr:oneCellAnchor>
    <xdr:from>
      <xdr:col>10</xdr:col>
      <xdr:colOff>72729</xdr:colOff>
      <xdr:row>24</xdr:row>
      <xdr:rowOff>101452</xdr:rowOff>
    </xdr:from>
    <xdr:ext cx="828000" cy="252000"/>
    <xdr:sp macro="" textlink="">
      <xdr:nvSpPr>
        <xdr:cNvPr id="52" name="テキスト ボックス 51">
          <a:extLst>
            <a:ext uri="{FF2B5EF4-FFF2-40B4-BE49-F238E27FC236}">
              <a16:creationId xmlns:a16="http://schemas.microsoft.com/office/drawing/2014/main" id="{00000000-0008-0000-0900-000034000000}"/>
            </a:ext>
          </a:extLst>
        </xdr:cNvPr>
        <xdr:cNvSpPr txBox="1"/>
      </xdr:nvSpPr>
      <xdr:spPr>
        <a:xfrm>
          <a:off x="6740229" y="16417777"/>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MJ121</a:t>
          </a:r>
        </a:p>
      </xdr:txBody>
    </xdr:sp>
    <xdr:clientData/>
  </xdr:oneCellAnchor>
  <xdr:oneCellAnchor>
    <xdr:from>
      <xdr:col>10</xdr:col>
      <xdr:colOff>77285</xdr:colOff>
      <xdr:row>26</xdr:row>
      <xdr:rowOff>59624</xdr:rowOff>
    </xdr:from>
    <xdr:ext cx="828000" cy="252000"/>
    <xdr:sp macro="" textlink="">
      <xdr:nvSpPr>
        <xdr:cNvPr id="53" name="テキスト ボックス 52">
          <a:extLst>
            <a:ext uri="{FF2B5EF4-FFF2-40B4-BE49-F238E27FC236}">
              <a16:creationId xmlns:a16="http://schemas.microsoft.com/office/drawing/2014/main" id="{00000000-0008-0000-0900-000035000000}"/>
            </a:ext>
          </a:extLst>
        </xdr:cNvPr>
        <xdr:cNvSpPr txBox="1"/>
      </xdr:nvSpPr>
      <xdr:spPr>
        <a:xfrm>
          <a:off x="6744785" y="16718849"/>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MJ122</a:t>
          </a:r>
        </a:p>
      </xdr:txBody>
    </xdr:sp>
    <xdr:clientData/>
  </xdr:oneCellAnchor>
  <xdr:oneCellAnchor>
    <xdr:from>
      <xdr:col>11</xdr:col>
      <xdr:colOff>597402</xdr:colOff>
      <xdr:row>38</xdr:row>
      <xdr:rowOff>129814</xdr:rowOff>
    </xdr:from>
    <xdr:ext cx="850107" cy="295276"/>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a:xfrm>
          <a:off x="7893552" y="18846439"/>
          <a:ext cx="850107" cy="295276"/>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MJ125</a:t>
          </a:r>
        </a:p>
      </xdr:txBody>
    </xdr:sp>
    <xdr:clientData/>
  </xdr:oneCellAnchor>
  <xdr:twoCellAnchor>
    <xdr:from>
      <xdr:col>2</xdr:col>
      <xdr:colOff>21470</xdr:colOff>
      <xdr:row>9</xdr:row>
      <xdr:rowOff>68141</xdr:rowOff>
    </xdr:from>
    <xdr:to>
      <xdr:col>6</xdr:col>
      <xdr:colOff>327512</xdr:colOff>
      <xdr:row>36</xdr:row>
      <xdr:rowOff>106241</xdr:rowOff>
    </xdr:to>
    <xdr:sp macro="" textlink="">
      <xdr:nvSpPr>
        <xdr:cNvPr id="55" name="正方形/長方形 336">
          <a:extLst>
            <a:ext uri="{FF2B5EF4-FFF2-40B4-BE49-F238E27FC236}">
              <a16:creationId xmlns:a16="http://schemas.microsoft.com/office/drawing/2014/main" id="{00000000-0008-0000-0900-000037000000}"/>
            </a:ext>
          </a:extLst>
        </xdr:cNvPr>
        <xdr:cNvSpPr>
          <a:spLocks noChangeArrowheads="1"/>
        </xdr:cNvSpPr>
      </xdr:nvSpPr>
      <xdr:spPr bwMode="auto">
        <a:xfrm>
          <a:off x="792995" y="13812716"/>
          <a:ext cx="4011267" cy="4667250"/>
        </a:xfrm>
        <a:prstGeom prst="rect">
          <a:avLst/>
        </a:prstGeom>
        <a:solidFill>
          <a:srgbClr val="7F7F7F">
            <a:alpha val="30196"/>
          </a:srgbClr>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7</xdr:col>
      <xdr:colOff>167467</xdr:colOff>
      <xdr:row>9</xdr:row>
      <xdr:rowOff>38834</xdr:rowOff>
    </xdr:from>
    <xdr:to>
      <xdr:col>12</xdr:col>
      <xdr:colOff>976678</xdr:colOff>
      <xdr:row>15</xdr:row>
      <xdr:rowOff>123826</xdr:rowOff>
    </xdr:to>
    <xdr:sp macro="" textlink="">
      <xdr:nvSpPr>
        <xdr:cNvPr id="56" name="正方形/長方形 337">
          <a:extLst>
            <a:ext uri="{FF2B5EF4-FFF2-40B4-BE49-F238E27FC236}">
              <a16:creationId xmlns:a16="http://schemas.microsoft.com/office/drawing/2014/main" id="{00000000-0008-0000-0900-000038000000}"/>
            </a:ext>
          </a:extLst>
        </xdr:cNvPr>
        <xdr:cNvSpPr>
          <a:spLocks noChangeArrowheads="1"/>
        </xdr:cNvSpPr>
      </xdr:nvSpPr>
      <xdr:spPr bwMode="auto">
        <a:xfrm>
          <a:off x="5168092" y="13783409"/>
          <a:ext cx="3742911" cy="1113692"/>
        </a:xfrm>
        <a:prstGeom prst="rect">
          <a:avLst/>
        </a:prstGeom>
        <a:solidFill>
          <a:srgbClr val="7F7F7F">
            <a:alpha val="30196"/>
          </a:srgbClr>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12</xdr:col>
      <xdr:colOff>1102359</xdr:colOff>
      <xdr:row>33</xdr:row>
      <xdr:rowOff>133449</xdr:rowOff>
    </xdr:from>
    <xdr:ext cx="1288416" cy="504265"/>
    <xdr:sp macro="" textlink="">
      <xdr:nvSpPr>
        <xdr:cNvPr id="90" name="テキスト ボックス 89">
          <a:extLst>
            <a:ext uri="{FF2B5EF4-FFF2-40B4-BE49-F238E27FC236}">
              <a16:creationId xmlns:a16="http://schemas.microsoft.com/office/drawing/2014/main" id="{00000000-0008-0000-0900-00005A000000}"/>
            </a:ext>
          </a:extLst>
        </xdr:cNvPr>
        <xdr:cNvSpPr txBox="1"/>
      </xdr:nvSpPr>
      <xdr:spPr>
        <a:xfrm>
          <a:off x="9036684" y="17992824"/>
          <a:ext cx="1288416" cy="504265"/>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500" b="1">
              <a:latin typeface="ＭＳ Ｐゴシック" panose="020B0600070205080204" pitchFamily="50" charset="-128"/>
              <a:ea typeface="ＭＳ Ｐゴシック" panose="020B0600070205080204" pitchFamily="50" charset="-128"/>
            </a:rPr>
            <a:t>FData</a:t>
          </a:r>
        </a:p>
        <a:p>
          <a:pPr marL="0" marR="0" indent="0" algn="ctr" defTabSz="914400" eaLnBrk="1" fontAlgn="auto" latinLnBrk="0" hangingPunct="1">
            <a:lnSpc>
              <a:spcPts val="1400"/>
            </a:lnSpc>
            <a:spcBef>
              <a:spcPts val="0"/>
            </a:spcBef>
            <a:spcAft>
              <a:spcPts val="0"/>
            </a:spcAft>
            <a:buClrTx/>
            <a:buSzTx/>
            <a:buFontTx/>
            <a:buNone/>
            <a:tabLst/>
            <a:defRPr/>
          </a:pPr>
          <a:r>
            <a:rPr kumimoji="1" lang="en-US" altLang="ja-JP" sz="1200" b="0">
              <a:solidFill>
                <a:schemeClr val="tx1"/>
              </a:solidFill>
              <a:latin typeface="ＭＳ Ｐゴシック" panose="020B0600070205080204" pitchFamily="50" charset="-128"/>
              <a:ea typeface="ＭＳ Ｐゴシック" panose="020B0600070205080204" pitchFamily="50" charset="-128"/>
              <a:cs typeface="+mn-cs"/>
            </a:rPr>
            <a:t>(</a:t>
          </a:r>
          <a:r>
            <a:rPr kumimoji="1" lang="ja-JP" altLang="ja-JP" sz="1200" b="0">
              <a:solidFill>
                <a:schemeClr val="tx1"/>
              </a:solidFill>
              <a:latin typeface="ＭＳ Ｐゴシック" panose="020B0600070205080204" pitchFamily="50" charset="-128"/>
              <a:ea typeface="ＭＳ Ｐゴシック" panose="020B0600070205080204" pitchFamily="50" charset="-128"/>
              <a:cs typeface="+mn-cs"/>
            </a:rPr>
            <a:t>補記シートより</a:t>
          </a:r>
          <a:r>
            <a:rPr kumimoji="1" lang="en-US" altLang="ja-JP" sz="1200" b="0">
              <a:solidFill>
                <a:schemeClr val="tx1"/>
              </a:solidFill>
              <a:latin typeface="ＭＳ Ｐゴシック" panose="020B0600070205080204" pitchFamily="50" charset="-128"/>
              <a:ea typeface="ＭＳ Ｐゴシック" panose="020B0600070205080204" pitchFamily="50" charset="-128"/>
              <a:cs typeface="+mn-cs"/>
            </a:rPr>
            <a:t>)</a:t>
          </a:r>
        </a:p>
      </xdr:txBody>
    </xdr:sp>
    <xdr:clientData/>
  </xdr:oneCellAnchor>
  <xdr:oneCellAnchor>
    <xdr:from>
      <xdr:col>9</xdr:col>
      <xdr:colOff>28733</xdr:colOff>
      <xdr:row>62</xdr:row>
      <xdr:rowOff>116120</xdr:rowOff>
    </xdr:from>
    <xdr:ext cx="933291" cy="216000"/>
    <xdr:sp macro="" textlink="">
      <xdr:nvSpPr>
        <xdr:cNvPr id="91" name="テキスト ボックス 90">
          <a:extLst>
            <a:ext uri="{FF2B5EF4-FFF2-40B4-BE49-F238E27FC236}">
              <a16:creationId xmlns:a16="http://schemas.microsoft.com/office/drawing/2014/main" id="{00000000-0008-0000-0900-00005B000000}"/>
            </a:ext>
          </a:extLst>
        </xdr:cNvPr>
        <xdr:cNvSpPr txBox="1"/>
      </xdr:nvSpPr>
      <xdr:spPr>
        <a:xfrm>
          <a:off x="6124733" y="22947545"/>
          <a:ext cx="933291"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MJ126</a:t>
          </a:r>
        </a:p>
      </xdr:txBody>
    </xdr:sp>
    <xdr:clientData/>
  </xdr:oneCellAnchor>
  <xdr:oneCellAnchor>
    <xdr:from>
      <xdr:col>10</xdr:col>
      <xdr:colOff>402369</xdr:colOff>
      <xdr:row>62</xdr:row>
      <xdr:rowOff>116120</xdr:rowOff>
    </xdr:from>
    <xdr:ext cx="921605" cy="216000"/>
    <xdr:sp macro="" textlink="">
      <xdr:nvSpPr>
        <xdr:cNvPr id="92" name="テキスト ボックス 91">
          <a:extLst>
            <a:ext uri="{FF2B5EF4-FFF2-40B4-BE49-F238E27FC236}">
              <a16:creationId xmlns:a16="http://schemas.microsoft.com/office/drawing/2014/main" id="{00000000-0008-0000-0900-00005C000000}"/>
            </a:ext>
          </a:extLst>
        </xdr:cNvPr>
        <xdr:cNvSpPr txBox="1"/>
      </xdr:nvSpPr>
      <xdr:spPr>
        <a:xfrm>
          <a:off x="7069869" y="22947545"/>
          <a:ext cx="921605"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MJ139</a:t>
          </a:r>
        </a:p>
      </xdr:txBody>
    </xdr:sp>
    <xdr:clientData/>
  </xdr:oneCellAnchor>
  <xdr:oneCellAnchor>
    <xdr:from>
      <xdr:col>12</xdr:col>
      <xdr:colOff>76200</xdr:colOff>
      <xdr:row>62</xdr:row>
      <xdr:rowOff>116120</xdr:rowOff>
    </xdr:from>
    <xdr:ext cx="884245" cy="216000"/>
    <xdr:sp macro="" textlink="">
      <xdr:nvSpPr>
        <xdr:cNvPr id="93" name="テキスト ボックス 92">
          <a:extLst>
            <a:ext uri="{FF2B5EF4-FFF2-40B4-BE49-F238E27FC236}">
              <a16:creationId xmlns:a16="http://schemas.microsoft.com/office/drawing/2014/main" id="{00000000-0008-0000-0900-00005D000000}"/>
            </a:ext>
          </a:extLst>
        </xdr:cNvPr>
        <xdr:cNvSpPr txBox="1"/>
      </xdr:nvSpPr>
      <xdr:spPr>
        <a:xfrm>
          <a:off x="8010525" y="22947545"/>
          <a:ext cx="884245"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MJ138</a:t>
          </a:r>
        </a:p>
      </xdr:txBody>
    </xdr:sp>
    <xdr:clientData/>
  </xdr:oneCellAnchor>
  <xdr:oneCellAnchor>
    <xdr:from>
      <xdr:col>5</xdr:col>
      <xdr:colOff>338411</xdr:colOff>
      <xdr:row>62</xdr:row>
      <xdr:rowOff>116120</xdr:rowOff>
    </xdr:from>
    <xdr:ext cx="720000" cy="216000"/>
    <xdr:sp macro="" textlink="">
      <xdr:nvSpPr>
        <xdr:cNvPr id="94" name="テキスト ボックス 93">
          <a:extLst>
            <a:ext uri="{FF2B5EF4-FFF2-40B4-BE49-F238E27FC236}">
              <a16:creationId xmlns:a16="http://schemas.microsoft.com/office/drawing/2014/main" id="{00000000-0008-0000-0900-00005E000000}"/>
            </a:ext>
          </a:extLst>
        </xdr:cNvPr>
        <xdr:cNvSpPr txBox="1"/>
      </xdr:nvSpPr>
      <xdr:spPr>
        <a:xfrm>
          <a:off x="2500586" y="22947545"/>
          <a:ext cx="720000"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MJ193</a:t>
          </a:r>
        </a:p>
      </xdr:txBody>
    </xdr:sp>
    <xdr:clientData/>
  </xdr:oneCellAnchor>
  <xdr:oneCellAnchor>
    <xdr:from>
      <xdr:col>5</xdr:col>
      <xdr:colOff>1082350</xdr:colOff>
      <xdr:row>62</xdr:row>
      <xdr:rowOff>116120</xdr:rowOff>
    </xdr:from>
    <xdr:ext cx="720000" cy="216000"/>
    <xdr:sp macro="" textlink="">
      <xdr:nvSpPr>
        <xdr:cNvPr id="95" name="テキスト ボックス 94">
          <a:extLst>
            <a:ext uri="{FF2B5EF4-FFF2-40B4-BE49-F238E27FC236}">
              <a16:creationId xmlns:a16="http://schemas.microsoft.com/office/drawing/2014/main" id="{00000000-0008-0000-0900-00005F000000}"/>
            </a:ext>
          </a:extLst>
        </xdr:cNvPr>
        <xdr:cNvSpPr txBox="1"/>
      </xdr:nvSpPr>
      <xdr:spPr>
        <a:xfrm>
          <a:off x="3244525" y="22947545"/>
          <a:ext cx="720000"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MJ194</a:t>
          </a:r>
        </a:p>
      </xdr:txBody>
    </xdr:sp>
    <xdr:clientData/>
  </xdr:oneCellAnchor>
  <xdr:twoCellAnchor>
    <xdr:from>
      <xdr:col>5</xdr:col>
      <xdr:colOff>1841255</xdr:colOff>
      <xdr:row>62</xdr:row>
      <xdr:rowOff>93706</xdr:rowOff>
    </xdr:from>
    <xdr:to>
      <xdr:col>7</xdr:col>
      <xdr:colOff>174380</xdr:colOff>
      <xdr:row>63</xdr:row>
      <xdr:rowOff>166180</xdr:rowOff>
    </xdr:to>
    <xdr:sp macro="" textlink="">
      <xdr:nvSpPr>
        <xdr:cNvPr id="96" name="正方形/長方形 320">
          <a:extLst>
            <a:ext uri="{FF2B5EF4-FFF2-40B4-BE49-F238E27FC236}">
              <a16:creationId xmlns:a16="http://schemas.microsoft.com/office/drawing/2014/main" id="{00000000-0008-0000-0900-000060000000}"/>
            </a:ext>
          </a:extLst>
        </xdr:cNvPr>
        <xdr:cNvSpPr>
          <a:spLocks noChangeArrowheads="1"/>
        </xdr:cNvSpPr>
      </xdr:nvSpPr>
      <xdr:spPr bwMode="auto">
        <a:xfrm>
          <a:off x="4003430" y="22925131"/>
          <a:ext cx="1171575" cy="243924"/>
        </a:xfrm>
        <a:prstGeom prst="rect">
          <a:avLst/>
        </a:prstGeom>
        <a:noFill/>
        <a:ln w="381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7</xdr:col>
      <xdr:colOff>200307</xdr:colOff>
      <xdr:row>62</xdr:row>
      <xdr:rowOff>116120</xdr:rowOff>
    </xdr:from>
    <xdr:ext cx="914118" cy="216000"/>
    <xdr:sp macro="" textlink="">
      <xdr:nvSpPr>
        <xdr:cNvPr id="99" name="テキスト ボックス 98">
          <a:extLst>
            <a:ext uri="{FF2B5EF4-FFF2-40B4-BE49-F238E27FC236}">
              <a16:creationId xmlns:a16="http://schemas.microsoft.com/office/drawing/2014/main" id="{00000000-0008-0000-0900-000063000000}"/>
            </a:ext>
          </a:extLst>
        </xdr:cNvPr>
        <xdr:cNvSpPr txBox="1"/>
      </xdr:nvSpPr>
      <xdr:spPr>
        <a:xfrm>
          <a:off x="5200932" y="22947545"/>
          <a:ext cx="914118"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MJ140</a:t>
          </a:r>
        </a:p>
      </xdr:txBody>
    </xdr:sp>
    <xdr:clientData/>
  </xdr:oneCellAnchor>
  <xdr:oneCellAnchor>
    <xdr:from>
      <xdr:col>5</xdr:col>
      <xdr:colOff>1997319</xdr:colOff>
      <xdr:row>62</xdr:row>
      <xdr:rowOff>120982</xdr:rowOff>
    </xdr:from>
    <xdr:ext cx="851868" cy="193201"/>
    <xdr:sp macro="" textlink="">
      <xdr:nvSpPr>
        <xdr:cNvPr id="134" name="テキスト ボックス 133">
          <a:extLst>
            <a:ext uri="{FF2B5EF4-FFF2-40B4-BE49-F238E27FC236}">
              <a16:creationId xmlns:a16="http://schemas.microsoft.com/office/drawing/2014/main" id="{00000000-0008-0000-0900-000086000000}"/>
            </a:ext>
          </a:extLst>
        </xdr:cNvPr>
        <xdr:cNvSpPr txBox="1"/>
      </xdr:nvSpPr>
      <xdr:spPr>
        <a:xfrm>
          <a:off x="4159494" y="22952407"/>
          <a:ext cx="851868" cy="19320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500" b="1">
              <a:latin typeface="ＭＳ Ｐゴシック" panose="020B0600070205080204" pitchFamily="50" charset="-128"/>
              <a:ea typeface="ＭＳ Ｐゴシック" panose="020B0600070205080204" pitchFamily="50" charset="-128"/>
            </a:rPr>
            <a:t>Chosyu</a:t>
          </a:r>
        </a:p>
      </xdr:txBody>
    </xdr:sp>
    <xdr:clientData/>
  </xdr:oneCellAnchor>
  <xdr:twoCellAnchor editAs="oneCell">
    <xdr:from>
      <xdr:col>7</xdr:col>
      <xdr:colOff>590359</xdr:colOff>
      <xdr:row>41</xdr:row>
      <xdr:rowOff>128058</xdr:rowOff>
    </xdr:from>
    <xdr:to>
      <xdr:col>11</xdr:col>
      <xdr:colOff>352234</xdr:colOff>
      <xdr:row>43</xdr:row>
      <xdr:rowOff>73837</xdr:rowOff>
    </xdr:to>
    <xdr:pic>
      <xdr:nvPicPr>
        <xdr:cNvPr id="139" name="図 590" descr="無題.jpg">
          <a:extLst>
            <a:ext uri="{FF2B5EF4-FFF2-40B4-BE49-F238E27FC236}">
              <a16:creationId xmlns:a16="http://schemas.microsoft.com/office/drawing/2014/main" id="{00000000-0008-0000-0900-00008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90984" y="19359033"/>
          <a:ext cx="2057400" cy="2886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303367</xdr:colOff>
      <xdr:row>41</xdr:row>
      <xdr:rowOff>140737</xdr:rowOff>
    </xdr:from>
    <xdr:to>
      <xdr:col>11</xdr:col>
      <xdr:colOff>331942</xdr:colOff>
      <xdr:row>43</xdr:row>
      <xdr:rowOff>67466</xdr:rowOff>
    </xdr:to>
    <xdr:sp macro="" textlink="">
      <xdr:nvSpPr>
        <xdr:cNvPr id="140" name="正方形/長方形 320">
          <a:extLst>
            <a:ext uri="{FF2B5EF4-FFF2-40B4-BE49-F238E27FC236}">
              <a16:creationId xmlns:a16="http://schemas.microsoft.com/office/drawing/2014/main" id="{00000000-0008-0000-0900-00008C000000}"/>
            </a:ext>
          </a:extLst>
        </xdr:cNvPr>
        <xdr:cNvSpPr>
          <a:spLocks noChangeArrowheads="1"/>
        </xdr:cNvSpPr>
      </xdr:nvSpPr>
      <xdr:spPr bwMode="auto">
        <a:xfrm>
          <a:off x="5894542" y="19371712"/>
          <a:ext cx="1733550" cy="269629"/>
        </a:xfrm>
        <a:prstGeom prst="rect">
          <a:avLst/>
        </a:prstGeom>
        <a:noFill/>
        <a:ln w="1905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17617</xdr:colOff>
      <xdr:row>41</xdr:row>
      <xdr:rowOff>140737</xdr:rowOff>
    </xdr:from>
    <xdr:to>
      <xdr:col>8</xdr:col>
      <xdr:colOff>284317</xdr:colOff>
      <xdr:row>43</xdr:row>
      <xdr:rowOff>67466</xdr:rowOff>
    </xdr:to>
    <xdr:sp macro="" textlink="">
      <xdr:nvSpPr>
        <xdr:cNvPr id="141" name="正方形/長方形 320">
          <a:extLst>
            <a:ext uri="{FF2B5EF4-FFF2-40B4-BE49-F238E27FC236}">
              <a16:creationId xmlns:a16="http://schemas.microsoft.com/office/drawing/2014/main" id="{00000000-0008-0000-0900-00008D000000}"/>
            </a:ext>
          </a:extLst>
        </xdr:cNvPr>
        <xdr:cNvSpPr>
          <a:spLocks noChangeArrowheads="1"/>
        </xdr:cNvSpPr>
      </xdr:nvSpPr>
      <xdr:spPr bwMode="auto">
        <a:xfrm>
          <a:off x="5608792" y="19371712"/>
          <a:ext cx="266700" cy="269629"/>
        </a:xfrm>
        <a:prstGeom prst="rect">
          <a:avLst/>
        </a:prstGeom>
        <a:noFill/>
        <a:ln w="1905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2</xdr:col>
      <xdr:colOff>224776</xdr:colOff>
      <xdr:row>62</xdr:row>
      <xdr:rowOff>116120</xdr:rowOff>
    </xdr:from>
    <xdr:ext cx="720000" cy="216000"/>
    <xdr:sp macro="" textlink="">
      <xdr:nvSpPr>
        <xdr:cNvPr id="259" name="テキスト ボックス 258">
          <a:extLst>
            <a:ext uri="{FF2B5EF4-FFF2-40B4-BE49-F238E27FC236}">
              <a16:creationId xmlns:a16="http://schemas.microsoft.com/office/drawing/2014/main" id="{00000000-0008-0000-0900-000003010000}"/>
            </a:ext>
          </a:extLst>
        </xdr:cNvPr>
        <xdr:cNvSpPr txBox="1"/>
      </xdr:nvSpPr>
      <xdr:spPr>
        <a:xfrm>
          <a:off x="996301" y="22947545"/>
          <a:ext cx="720000"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MJ088</a:t>
          </a:r>
        </a:p>
      </xdr:txBody>
    </xdr:sp>
    <xdr:clientData/>
  </xdr:oneCellAnchor>
  <xdr:oneCellAnchor>
    <xdr:from>
      <xdr:col>5</xdr:col>
      <xdr:colOff>1584557</xdr:colOff>
      <xdr:row>38</xdr:row>
      <xdr:rowOff>38257</xdr:rowOff>
    </xdr:from>
    <xdr:ext cx="1044000" cy="217610"/>
    <xdr:sp macro="" textlink="">
      <xdr:nvSpPr>
        <xdr:cNvPr id="260" name="テキスト ボックス 259">
          <a:extLst>
            <a:ext uri="{FF2B5EF4-FFF2-40B4-BE49-F238E27FC236}">
              <a16:creationId xmlns:a16="http://schemas.microsoft.com/office/drawing/2014/main" id="{00000000-0008-0000-0900-000004010000}"/>
            </a:ext>
          </a:extLst>
        </xdr:cNvPr>
        <xdr:cNvSpPr txBox="1">
          <a:spLocks/>
        </xdr:cNvSpPr>
      </xdr:nvSpPr>
      <xdr:spPr>
        <a:xfrm>
          <a:off x="3746732" y="18754882"/>
          <a:ext cx="1044000" cy="217610"/>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MJ044</a:t>
          </a:r>
        </a:p>
      </xdr:txBody>
    </xdr:sp>
    <xdr:clientData/>
  </xdr:oneCellAnchor>
  <xdr:oneCellAnchor>
    <xdr:from>
      <xdr:col>5</xdr:col>
      <xdr:colOff>1584557</xdr:colOff>
      <xdr:row>39</xdr:row>
      <xdr:rowOff>137617</xdr:rowOff>
    </xdr:from>
    <xdr:ext cx="1044000" cy="217610"/>
    <xdr:sp macro="" textlink="">
      <xdr:nvSpPr>
        <xdr:cNvPr id="261" name="テキスト ボックス 260">
          <a:extLst>
            <a:ext uri="{FF2B5EF4-FFF2-40B4-BE49-F238E27FC236}">
              <a16:creationId xmlns:a16="http://schemas.microsoft.com/office/drawing/2014/main" id="{00000000-0008-0000-0900-000005010000}"/>
            </a:ext>
          </a:extLst>
        </xdr:cNvPr>
        <xdr:cNvSpPr txBox="1">
          <a:spLocks/>
        </xdr:cNvSpPr>
      </xdr:nvSpPr>
      <xdr:spPr>
        <a:xfrm>
          <a:off x="3746732" y="19025692"/>
          <a:ext cx="1044000" cy="217610"/>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MJ045</a:t>
          </a:r>
        </a:p>
      </xdr:txBody>
    </xdr:sp>
    <xdr:clientData/>
  </xdr:oneCellAnchor>
  <xdr:oneCellAnchor>
    <xdr:from>
      <xdr:col>5</xdr:col>
      <xdr:colOff>1584557</xdr:colOff>
      <xdr:row>41</xdr:row>
      <xdr:rowOff>76357</xdr:rowOff>
    </xdr:from>
    <xdr:ext cx="1044000" cy="217610"/>
    <xdr:sp macro="" textlink="">
      <xdr:nvSpPr>
        <xdr:cNvPr id="262" name="テキスト ボックス 261">
          <a:extLst>
            <a:ext uri="{FF2B5EF4-FFF2-40B4-BE49-F238E27FC236}">
              <a16:creationId xmlns:a16="http://schemas.microsoft.com/office/drawing/2014/main" id="{00000000-0008-0000-0900-000006010000}"/>
            </a:ext>
          </a:extLst>
        </xdr:cNvPr>
        <xdr:cNvSpPr txBox="1">
          <a:spLocks/>
        </xdr:cNvSpPr>
      </xdr:nvSpPr>
      <xdr:spPr>
        <a:xfrm>
          <a:off x="3746732" y="19307332"/>
          <a:ext cx="1044000" cy="217610"/>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MJ048</a:t>
          </a:r>
        </a:p>
      </xdr:txBody>
    </xdr:sp>
    <xdr:clientData/>
  </xdr:oneCellAnchor>
  <xdr:twoCellAnchor>
    <xdr:from>
      <xdr:col>10</xdr:col>
      <xdr:colOff>67654</xdr:colOff>
      <xdr:row>15</xdr:row>
      <xdr:rowOff>144779</xdr:rowOff>
    </xdr:from>
    <xdr:to>
      <xdr:col>11</xdr:col>
      <xdr:colOff>267004</xdr:colOff>
      <xdr:row>17</xdr:row>
      <xdr:rowOff>53878</xdr:rowOff>
    </xdr:to>
    <xdr:sp macro="" textlink="">
      <xdr:nvSpPr>
        <xdr:cNvPr id="264" name="テキスト ボックス 263">
          <a:extLst>
            <a:ext uri="{FF2B5EF4-FFF2-40B4-BE49-F238E27FC236}">
              <a16:creationId xmlns:a16="http://schemas.microsoft.com/office/drawing/2014/main" id="{00000000-0008-0000-0900-000008010000}"/>
            </a:ext>
          </a:extLst>
        </xdr:cNvPr>
        <xdr:cNvSpPr txBox="1"/>
      </xdr:nvSpPr>
      <xdr:spPr bwMode="auto">
        <a:xfrm>
          <a:off x="6735154" y="14918054"/>
          <a:ext cx="828000" cy="25199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MJ114</a:t>
          </a:r>
        </a:p>
      </xdr:txBody>
    </xdr:sp>
    <xdr:clientData/>
  </xdr:twoCellAnchor>
  <xdr:twoCellAnchor>
    <xdr:from>
      <xdr:col>10</xdr:col>
      <xdr:colOff>66411</xdr:colOff>
      <xdr:row>19</xdr:row>
      <xdr:rowOff>61538</xdr:rowOff>
    </xdr:from>
    <xdr:to>
      <xdr:col>11</xdr:col>
      <xdr:colOff>265761</xdr:colOff>
      <xdr:row>20</xdr:row>
      <xdr:rowOff>142088</xdr:rowOff>
    </xdr:to>
    <xdr:sp macro="" textlink="">
      <xdr:nvSpPr>
        <xdr:cNvPr id="265" name="テキスト ボックス 264">
          <a:extLst>
            <a:ext uri="{FF2B5EF4-FFF2-40B4-BE49-F238E27FC236}">
              <a16:creationId xmlns:a16="http://schemas.microsoft.com/office/drawing/2014/main" id="{00000000-0008-0000-0900-000009010000}"/>
            </a:ext>
          </a:extLst>
        </xdr:cNvPr>
        <xdr:cNvSpPr txBox="1"/>
      </xdr:nvSpPr>
      <xdr:spPr bwMode="auto">
        <a:xfrm>
          <a:off x="6733911" y="15520613"/>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MJ115</a:t>
          </a:r>
        </a:p>
      </xdr:txBody>
    </xdr:sp>
    <xdr:clientData/>
  </xdr:twoCellAnchor>
  <xdr:twoCellAnchor>
    <xdr:from>
      <xdr:col>10</xdr:col>
      <xdr:colOff>68896</xdr:colOff>
      <xdr:row>22</xdr:row>
      <xdr:rowOff>139082</xdr:rowOff>
    </xdr:from>
    <xdr:to>
      <xdr:col>11</xdr:col>
      <xdr:colOff>268246</xdr:colOff>
      <xdr:row>24</xdr:row>
      <xdr:rowOff>48182</xdr:rowOff>
    </xdr:to>
    <xdr:sp macro="" textlink="">
      <xdr:nvSpPr>
        <xdr:cNvPr id="266" name="テキスト ボックス 265">
          <a:extLst>
            <a:ext uri="{FF2B5EF4-FFF2-40B4-BE49-F238E27FC236}">
              <a16:creationId xmlns:a16="http://schemas.microsoft.com/office/drawing/2014/main" id="{00000000-0008-0000-0900-00000A010000}"/>
            </a:ext>
          </a:extLst>
        </xdr:cNvPr>
        <xdr:cNvSpPr txBox="1"/>
      </xdr:nvSpPr>
      <xdr:spPr bwMode="auto">
        <a:xfrm>
          <a:off x="6736396" y="16112507"/>
          <a:ext cx="828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MJ113</a:t>
          </a:r>
        </a:p>
      </xdr:txBody>
    </xdr:sp>
    <xdr:clientData/>
  </xdr:twoCellAnchor>
  <xdr:oneCellAnchor>
    <xdr:from>
      <xdr:col>3</xdr:col>
      <xdr:colOff>173012</xdr:colOff>
      <xdr:row>62</xdr:row>
      <xdr:rowOff>116120</xdr:rowOff>
    </xdr:from>
    <xdr:ext cx="720000" cy="216000"/>
    <xdr:sp macro="" textlink="">
      <xdr:nvSpPr>
        <xdr:cNvPr id="272" name="テキスト ボックス 271">
          <a:extLst>
            <a:ext uri="{FF2B5EF4-FFF2-40B4-BE49-F238E27FC236}">
              <a16:creationId xmlns:a16="http://schemas.microsoft.com/office/drawing/2014/main" id="{00000000-0008-0000-0900-000010010000}"/>
            </a:ext>
          </a:extLst>
        </xdr:cNvPr>
        <xdr:cNvSpPr txBox="1"/>
      </xdr:nvSpPr>
      <xdr:spPr>
        <a:xfrm>
          <a:off x="1744637" y="22947545"/>
          <a:ext cx="720000" cy="216000"/>
        </a:xfrm>
        <a:prstGeom prst="rect">
          <a:avLst/>
        </a:prstGeom>
        <a:solidFill>
          <a:srgbClr val="7030A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chemeClr val="bg1"/>
              </a:solidFill>
              <a:latin typeface="ＭＳ Ｐゴシック" panose="020B0600070205080204" pitchFamily="50" charset="-128"/>
              <a:ea typeface="ＭＳ Ｐゴシック" panose="020B0600070205080204" pitchFamily="50" charset="-128"/>
            </a:rPr>
            <a:t>MJ201</a:t>
          </a:r>
        </a:p>
      </xdr:txBody>
    </xdr:sp>
    <xdr:clientData/>
  </xdr:oneCellAnchor>
  <xdr:twoCellAnchor>
    <xdr:from>
      <xdr:col>7</xdr:col>
      <xdr:colOff>142875</xdr:colOff>
      <xdr:row>6</xdr:row>
      <xdr:rowOff>118440</xdr:rowOff>
    </xdr:from>
    <xdr:to>
      <xdr:col>10</xdr:col>
      <xdr:colOff>306871</xdr:colOff>
      <xdr:row>7</xdr:row>
      <xdr:rowOff>142875</xdr:rowOff>
    </xdr:to>
    <xdr:sp macro="" textlink="">
      <xdr:nvSpPr>
        <xdr:cNvPr id="284" name="正方形/長方形 751">
          <a:extLst>
            <a:ext uri="{FF2B5EF4-FFF2-40B4-BE49-F238E27FC236}">
              <a16:creationId xmlns:a16="http://schemas.microsoft.com/office/drawing/2014/main" id="{00000000-0008-0000-0900-00001C010000}"/>
            </a:ext>
          </a:extLst>
        </xdr:cNvPr>
        <xdr:cNvSpPr>
          <a:spLocks noChangeArrowheads="1"/>
        </xdr:cNvSpPr>
      </xdr:nvSpPr>
      <xdr:spPr bwMode="auto">
        <a:xfrm>
          <a:off x="5143500" y="13348665"/>
          <a:ext cx="1830871" cy="195885"/>
        </a:xfrm>
        <a:prstGeom prst="rect">
          <a:avLst/>
        </a:prstGeom>
        <a:solidFill>
          <a:srgbClr val="7F7F7F">
            <a:alpha val="30196"/>
          </a:srgbClr>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5</xdr:col>
      <xdr:colOff>35800</xdr:colOff>
      <xdr:row>45</xdr:row>
      <xdr:rowOff>142508</xdr:rowOff>
    </xdr:from>
    <xdr:ext cx="2606400" cy="252000"/>
    <xdr:sp macro="" textlink="">
      <xdr:nvSpPr>
        <xdr:cNvPr id="286" name="テキスト ボックス 285">
          <a:extLst>
            <a:ext uri="{FF2B5EF4-FFF2-40B4-BE49-F238E27FC236}">
              <a16:creationId xmlns:a16="http://schemas.microsoft.com/office/drawing/2014/main" id="{00000000-0008-0000-0900-00001E010000}"/>
            </a:ext>
          </a:extLst>
        </xdr:cNvPr>
        <xdr:cNvSpPr txBox="1"/>
      </xdr:nvSpPr>
      <xdr:spPr>
        <a:xfrm>
          <a:off x="2197975" y="20059283"/>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H1ZEIKEY</a:t>
          </a:r>
        </a:p>
      </xdr:txBody>
    </xdr:sp>
    <xdr:clientData/>
  </xdr:oneCellAnchor>
  <xdr:oneCellAnchor>
    <xdr:from>
      <xdr:col>5</xdr:col>
      <xdr:colOff>35800</xdr:colOff>
      <xdr:row>47</xdr:row>
      <xdr:rowOff>81378</xdr:rowOff>
    </xdr:from>
    <xdr:ext cx="2606400" cy="252000"/>
    <xdr:sp macro="" textlink="">
      <xdr:nvSpPr>
        <xdr:cNvPr id="287" name="テキスト ボックス 286">
          <a:extLst>
            <a:ext uri="{FF2B5EF4-FFF2-40B4-BE49-F238E27FC236}">
              <a16:creationId xmlns:a16="http://schemas.microsoft.com/office/drawing/2014/main" id="{00000000-0008-0000-0900-00001F010000}"/>
            </a:ext>
          </a:extLst>
        </xdr:cNvPr>
        <xdr:cNvSpPr txBox="1"/>
      </xdr:nvSpPr>
      <xdr:spPr>
        <a:xfrm>
          <a:off x="2197975" y="20341053"/>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F1ZEIKEY</a:t>
          </a:r>
        </a:p>
      </xdr:txBody>
    </xdr:sp>
    <xdr:clientData/>
  </xdr:oneCellAnchor>
  <xdr:oneCellAnchor>
    <xdr:from>
      <xdr:col>5</xdr:col>
      <xdr:colOff>35800</xdr:colOff>
      <xdr:row>49</xdr:row>
      <xdr:rowOff>12950</xdr:rowOff>
    </xdr:from>
    <xdr:ext cx="2606400" cy="252000"/>
    <xdr:sp macro="" textlink="">
      <xdr:nvSpPr>
        <xdr:cNvPr id="288" name="テキスト ボックス 287">
          <a:extLst>
            <a:ext uri="{FF2B5EF4-FFF2-40B4-BE49-F238E27FC236}">
              <a16:creationId xmlns:a16="http://schemas.microsoft.com/office/drawing/2014/main" id="{00000000-0008-0000-0900-000020010000}"/>
            </a:ext>
          </a:extLst>
        </xdr:cNvPr>
        <xdr:cNvSpPr txBox="1"/>
      </xdr:nvSpPr>
      <xdr:spPr>
        <a:xfrm>
          <a:off x="2197975" y="20615525"/>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F2ZEIKEY</a:t>
          </a:r>
        </a:p>
      </xdr:txBody>
    </xdr:sp>
    <xdr:clientData/>
  </xdr:oneCellAnchor>
  <xdr:oneCellAnchor>
    <xdr:from>
      <xdr:col>2</xdr:col>
      <xdr:colOff>145374</xdr:colOff>
      <xdr:row>45</xdr:row>
      <xdr:rowOff>152033</xdr:rowOff>
    </xdr:from>
    <xdr:ext cx="1137600" cy="252000"/>
    <xdr:sp macro="" textlink="">
      <xdr:nvSpPr>
        <xdr:cNvPr id="289" name="テキスト ボックス 288">
          <a:extLst>
            <a:ext uri="{FF2B5EF4-FFF2-40B4-BE49-F238E27FC236}">
              <a16:creationId xmlns:a16="http://schemas.microsoft.com/office/drawing/2014/main" id="{00000000-0008-0000-0900-000021010000}"/>
            </a:ext>
          </a:extLst>
        </xdr:cNvPr>
        <xdr:cNvSpPr txBox="1"/>
      </xdr:nvSpPr>
      <xdr:spPr>
        <a:xfrm>
          <a:off x="916899" y="20068808"/>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H1DATAC</a:t>
          </a:r>
        </a:p>
      </xdr:txBody>
    </xdr:sp>
    <xdr:clientData/>
  </xdr:oneCellAnchor>
  <xdr:oneCellAnchor>
    <xdr:from>
      <xdr:col>8</xdr:col>
      <xdr:colOff>13756</xdr:colOff>
      <xdr:row>45</xdr:row>
      <xdr:rowOff>142508</xdr:rowOff>
    </xdr:from>
    <xdr:ext cx="864000" cy="252000"/>
    <xdr:sp macro="" textlink="">
      <xdr:nvSpPr>
        <xdr:cNvPr id="290" name="テキスト ボックス 289">
          <a:extLst>
            <a:ext uri="{FF2B5EF4-FFF2-40B4-BE49-F238E27FC236}">
              <a16:creationId xmlns:a16="http://schemas.microsoft.com/office/drawing/2014/main" id="{00000000-0008-0000-0900-000022010000}"/>
            </a:ext>
          </a:extLst>
        </xdr:cNvPr>
        <xdr:cNvSpPr txBox="1"/>
      </xdr:nvSpPr>
      <xdr:spPr>
        <a:xfrm>
          <a:off x="5604931" y="20059283"/>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H1BIRTH</a:t>
          </a:r>
        </a:p>
      </xdr:txBody>
    </xdr:sp>
    <xdr:clientData/>
  </xdr:oneCellAnchor>
  <xdr:oneCellAnchor>
    <xdr:from>
      <xdr:col>2</xdr:col>
      <xdr:colOff>145374</xdr:colOff>
      <xdr:row>47</xdr:row>
      <xdr:rowOff>86783</xdr:rowOff>
    </xdr:from>
    <xdr:ext cx="1137600" cy="252000"/>
    <xdr:sp macro="" textlink="">
      <xdr:nvSpPr>
        <xdr:cNvPr id="291" name="テキスト ボックス 290">
          <a:extLst>
            <a:ext uri="{FF2B5EF4-FFF2-40B4-BE49-F238E27FC236}">
              <a16:creationId xmlns:a16="http://schemas.microsoft.com/office/drawing/2014/main" id="{00000000-0008-0000-0900-000023010000}"/>
            </a:ext>
          </a:extLst>
        </xdr:cNvPr>
        <xdr:cNvSpPr txBox="1"/>
      </xdr:nvSpPr>
      <xdr:spPr>
        <a:xfrm>
          <a:off x="916899" y="20346458"/>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F1DATAC</a:t>
          </a:r>
        </a:p>
      </xdr:txBody>
    </xdr:sp>
    <xdr:clientData/>
  </xdr:oneCellAnchor>
  <xdr:oneCellAnchor>
    <xdr:from>
      <xdr:col>8</xdr:col>
      <xdr:colOff>13756</xdr:colOff>
      <xdr:row>47</xdr:row>
      <xdr:rowOff>81378</xdr:rowOff>
    </xdr:from>
    <xdr:ext cx="864000" cy="252000"/>
    <xdr:sp macro="" textlink="">
      <xdr:nvSpPr>
        <xdr:cNvPr id="292" name="テキスト ボックス 291">
          <a:extLst>
            <a:ext uri="{FF2B5EF4-FFF2-40B4-BE49-F238E27FC236}">
              <a16:creationId xmlns:a16="http://schemas.microsoft.com/office/drawing/2014/main" id="{00000000-0008-0000-0900-000024010000}"/>
            </a:ext>
          </a:extLst>
        </xdr:cNvPr>
        <xdr:cNvSpPr txBox="1"/>
      </xdr:nvSpPr>
      <xdr:spPr>
        <a:xfrm>
          <a:off x="5604931" y="20341053"/>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F1BIRTH</a:t>
          </a:r>
        </a:p>
      </xdr:txBody>
    </xdr:sp>
    <xdr:clientData/>
  </xdr:oneCellAnchor>
  <xdr:oneCellAnchor>
    <xdr:from>
      <xdr:col>2</xdr:col>
      <xdr:colOff>145374</xdr:colOff>
      <xdr:row>49</xdr:row>
      <xdr:rowOff>21533</xdr:rowOff>
    </xdr:from>
    <xdr:ext cx="1137600" cy="252000"/>
    <xdr:sp macro="" textlink="">
      <xdr:nvSpPr>
        <xdr:cNvPr id="293" name="テキスト ボックス 292">
          <a:extLst>
            <a:ext uri="{FF2B5EF4-FFF2-40B4-BE49-F238E27FC236}">
              <a16:creationId xmlns:a16="http://schemas.microsoft.com/office/drawing/2014/main" id="{00000000-0008-0000-0900-000025010000}"/>
            </a:ext>
          </a:extLst>
        </xdr:cNvPr>
        <xdr:cNvSpPr txBox="1"/>
      </xdr:nvSpPr>
      <xdr:spPr>
        <a:xfrm>
          <a:off x="916899" y="20624108"/>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F2DATAC</a:t>
          </a:r>
        </a:p>
      </xdr:txBody>
    </xdr:sp>
    <xdr:clientData/>
  </xdr:oneCellAnchor>
  <xdr:oneCellAnchor>
    <xdr:from>
      <xdr:col>8</xdr:col>
      <xdr:colOff>13756</xdr:colOff>
      <xdr:row>49</xdr:row>
      <xdr:rowOff>12950</xdr:rowOff>
    </xdr:from>
    <xdr:ext cx="864000" cy="252000"/>
    <xdr:sp macro="" textlink="">
      <xdr:nvSpPr>
        <xdr:cNvPr id="294" name="テキスト ボックス 293">
          <a:extLst>
            <a:ext uri="{FF2B5EF4-FFF2-40B4-BE49-F238E27FC236}">
              <a16:creationId xmlns:a16="http://schemas.microsoft.com/office/drawing/2014/main" id="{00000000-0008-0000-0900-000026010000}"/>
            </a:ext>
          </a:extLst>
        </xdr:cNvPr>
        <xdr:cNvSpPr txBox="1"/>
      </xdr:nvSpPr>
      <xdr:spPr>
        <a:xfrm>
          <a:off x="5604931" y="20615525"/>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F2BIRTH</a:t>
          </a:r>
        </a:p>
      </xdr:txBody>
    </xdr:sp>
    <xdr:clientData/>
  </xdr:oneCellAnchor>
  <xdr:oneCellAnchor>
    <xdr:from>
      <xdr:col>5</xdr:col>
      <xdr:colOff>35800</xdr:colOff>
      <xdr:row>50</xdr:row>
      <xdr:rowOff>122639</xdr:rowOff>
    </xdr:from>
    <xdr:ext cx="2606400" cy="252000"/>
    <xdr:sp macro="" textlink="">
      <xdr:nvSpPr>
        <xdr:cNvPr id="295" name="テキスト ボックス 294">
          <a:extLst>
            <a:ext uri="{FF2B5EF4-FFF2-40B4-BE49-F238E27FC236}">
              <a16:creationId xmlns:a16="http://schemas.microsoft.com/office/drawing/2014/main" id="{00000000-0008-0000-0900-000027010000}"/>
            </a:ext>
          </a:extLst>
        </xdr:cNvPr>
        <xdr:cNvSpPr txBox="1"/>
      </xdr:nvSpPr>
      <xdr:spPr>
        <a:xfrm>
          <a:off x="2197975" y="20896664"/>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F3ZEIKEY</a:t>
          </a:r>
        </a:p>
      </xdr:txBody>
    </xdr:sp>
    <xdr:clientData/>
  </xdr:oneCellAnchor>
  <xdr:oneCellAnchor>
    <xdr:from>
      <xdr:col>2</xdr:col>
      <xdr:colOff>145374</xdr:colOff>
      <xdr:row>50</xdr:row>
      <xdr:rowOff>127733</xdr:rowOff>
    </xdr:from>
    <xdr:ext cx="1137600" cy="252000"/>
    <xdr:sp macro="" textlink="">
      <xdr:nvSpPr>
        <xdr:cNvPr id="296" name="テキスト ボックス 295">
          <a:extLst>
            <a:ext uri="{FF2B5EF4-FFF2-40B4-BE49-F238E27FC236}">
              <a16:creationId xmlns:a16="http://schemas.microsoft.com/office/drawing/2014/main" id="{00000000-0008-0000-0900-000028010000}"/>
            </a:ext>
          </a:extLst>
        </xdr:cNvPr>
        <xdr:cNvSpPr txBox="1"/>
      </xdr:nvSpPr>
      <xdr:spPr>
        <a:xfrm>
          <a:off x="916899" y="20901758"/>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F3DATAC</a:t>
          </a:r>
        </a:p>
      </xdr:txBody>
    </xdr:sp>
    <xdr:clientData/>
  </xdr:oneCellAnchor>
  <xdr:oneCellAnchor>
    <xdr:from>
      <xdr:col>8</xdr:col>
      <xdr:colOff>13756</xdr:colOff>
      <xdr:row>50</xdr:row>
      <xdr:rowOff>122639</xdr:rowOff>
    </xdr:from>
    <xdr:ext cx="864000" cy="252000"/>
    <xdr:sp macro="" textlink="">
      <xdr:nvSpPr>
        <xdr:cNvPr id="297" name="テキスト ボックス 296">
          <a:extLst>
            <a:ext uri="{FF2B5EF4-FFF2-40B4-BE49-F238E27FC236}">
              <a16:creationId xmlns:a16="http://schemas.microsoft.com/office/drawing/2014/main" id="{00000000-0008-0000-0900-000029010000}"/>
            </a:ext>
          </a:extLst>
        </xdr:cNvPr>
        <xdr:cNvSpPr txBox="1"/>
      </xdr:nvSpPr>
      <xdr:spPr>
        <a:xfrm>
          <a:off x="5604931" y="20896664"/>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F3BIRTH</a:t>
          </a:r>
        </a:p>
      </xdr:txBody>
    </xdr:sp>
    <xdr:clientData/>
  </xdr:oneCellAnchor>
  <xdr:oneCellAnchor>
    <xdr:from>
      <xdr:col>5</xdr:col>
      <xdr:colOff>35800</xdr:colOff>
      <xdr:row>52</xdr:row>
      <xdr:rowOff>62481</xdr:rowOff>
    </xdr:from>
    <xdr:ext cx="2606400" cy="252000"/>
    <xdr:sp macro="" textlink="">
      <xdr:nvSpPr>
        <xdr:cNvPr id="298" name="テキスト ボックス 297">
          <a:extLst>
            <a:ext uri="{FF2B5EF4-FFF2-40B4-BE49-F238E27FC236}">
              <a16:creationId xmlns:a16="http://schemas.microsoft.com/office/drawing/2014/main" id="{00000000-0008-0000-0900-00002A010000}"/>
            </a:ext>
          </a:extLst>
        </xdr:cNvPr>
        <xdr:cNvSpPr txBox="1"/>
      </xdr:nvSpPr>
      <xdr:spPr>
        <a:xfrm>
          <a:off x="2197975" y="21179406"/>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F4ZEIKEY</a:t>
          </a:r>
        </a:p>
      </xdr:txBody>
    </xdr:sp>
    <xdr:clientData/>
  </xdr:oneCellAnchor>
  <xdr:oneCellAnchor>
    <xdr:from>
      <xdr:col>2</xdr:col>
      <xdr:colOff>145374</xdr:colOff>
      <xdr:row>52</xdr:row>
      <xdr:rowOff>62481</xdr:rowOff>
    </xdr:from>
    <xdr:ext cx="1137600" cy="252000"/>
    <xdr:sp macro="" textlink="">
      <xdr:nvSpPr>
        <xdr:cNvPr id="299" name="テキスト ボックス 298">
          <a:extLst>
            <a:ext uri="{FF2B5EF4-FFF2-40B4-BE49-F238E27FC236}">
              <a16:creationId xmlns:a16="http://schemas.microsoft.com/office/drawing/2014/main" id="{00000000-0008-0000-0900-00002B010000}"/>
            </a:ext>
          </a:extLst>
        </xdr:cNvPr>
        <xdr:cNvSpPr txBox="1"/>
      </xdr:nvSpPr>
      <xdr:spPr>
        <a:xfrm>
          <a:off x="916899" y="21179406"/>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F4DATAC</a:t>
          </a:r>
        </a:p>
      </xdr:txBody>
    </xdr:sp>
    <xdr:clientData/>
  </xdr:oneCellAnchor>
  <xdr:oneCellAnchor>
    <xdr:from>
      <xdr:col>8</xdr:col>
      <xdr:colOff>13756</xdr:colOff>
      <xdr:row>52</xdr:row>
      <xdr:rowOff>62481</xdr:rowOff>
    </xdr:from>
    <xdr:ext cx="864000" cy="252000"/>
    <xdr:sp macro="" textlink="">
      <xdr:nvSpPr>
        <xdr:cNvPr id="300" name="テキスト ボックス 299">
          <a:extLst>
            <a:ext uri="{FF2B5EF4-FFF2-40B4-BE49-F238E27FC236}">
              <a16:creationId xmlns:a16="http://schemas.microsoft.com/office/drawing/2014/main" id="{00000000-0008-0000-0900-00002C010000}"/>
            </a:ext>
          </a:extLst>
        </xdr:cNvPr>
        <xdr:cNvSpPr txBox="1"/>
      </xdr:nvSpPr>
      <xdr:spPr>
        <a:xfrm>
          <a:off x="5604931" y="21179406"/>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F4BIRTH</a:t>
          </a:r>
        </a:p>
      </xdr:txBody>
    </xdr:sp>
    <xdr:clientData/>
  </xdr:oneCellAnchor>
  <xdr:oneCellAnchor>
    <xdr:from>
      <xdr:col>5</xdr:col>
      <xdr:colOff>7198</xdr:colOff>
      <xdr:row>65</xdr:row>
      <xdr:rowOff>9747</xdr:rowOff>
    </xdr:from>
    <xdr:ext cx="2606400" cy="252000"/>
    <xdr:sp macro="" textlink="">
      <xdr:nvSpPr>
        <xdr:cNvPr id="301" name="テキスト ボックス 300">
          <a:extLst>
            <a:ext uri="{FF2B5EF4-FFF2-40B4-BE49-F238E27FC236}">
              <a16:creationId xmlns:a16="http://schemas.microsoft.com/office/drawing/2014/main" id="{00000000-0008-0000-0900-00002D010000}"/>
            </a:ext>
          </a:extLst>
        </xdr:cNvPr>
        <xdr:cNvSpPr txBox="1"/>
      </xdr:nvSpPr>
      <xdr:spPr>
        <a:xfrm>
          <a:off x="2169373" y="23355522"/>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F9ZEIKEY</a:t>
          </a:r>
        </a:p>
      </xdr:txBody>
    </xdr:sp>
    <xdr:clientData/>
  </xdr:oneCellAnchor>
  <xdr:oneCellAnchor>
    <xdr:from>
      <xdr:col>2</xdr:col>
      <xdr:colOff>53230</xdr:colOff>
      <xdr:row>65</xdr:row>
      <xdr:rowOff>9747</xdr:rowOff>
    </xdr:from>
    <xdr:ext cx="1137600" cy="252000"/>
    <xdr:sp macro="" textlink="">
      <xdr:nvSpPr>
        <xdr:cNvPr id="302" name="テキスト ボックス 301">
          <a:extLst>
            <a:ext uri="{FF2B5EF4-FFF2-40B4-BE49-F238E27FC236}">
              <a16:creationId xmlns:a16="http://schemas.microsoft.com/office/drawing/2014/main" id="{00000000-0008-0000-0900-00002E010000}"/>
            </a:ext>
          </a:extLst>
        </xdr:cNvPr>
        <xdr:cNvSpPr txBox="1"/>
      </xdr:nvSpPr>
      <xdr:spPr>
        <a:xfrm>
          <a:off x="824755" y="23355522"/>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F9DATAC</a:t>
          </a:r>
        </a:p>
      </xdr:txBody>
    </xdr:sp>
    <xdr:clientData/>
  </xdr:oneCellAnchor>
  <xdr:oneCellAnchor>
    <xdr:from>
      <xdr:col>7</xdr:col>
      <xdr:colOff>477461</xdr:colOff>
      <xdr:row>65</xdr:row>
      <xdr:rowOff>9747</xdr:rowOff>
    </xdr:from>
    <xdr:ext cx="864000" cy="252000"/>
    <xdr:sp macro="" textlink="">
      <xdr:nvSpPr>
        <xdr:cNvPr id="303" name="テキスト ボックス 302">
          <a:extLst>
            <a:ext uri="{FF2B5EF4-FFF2-40B4-BE49-F238E27FC236}">
              <a16:creationId xmlns:a16="http://schemas.microsoft.com/office/drawing/2014/main" id="{00000000-0008-0000-0900-00002F010000}"/>
            </a:ext>
          </a:extLst>
        </xdr:cNvPr>
        <xdr:cNvSpPr txBox="1"/>
      </xdr:nvSpPr>
      <xdr:spPr>
        <a:xfrm>
          <a:off x="5478086" y="23355522"/>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F9BIRTH</a:t>
          </a:r>
        </a:p>
      </xdr:txBody>
    </xdr:sp>
    <xdr:clientData/>
  </xdr:oneCellAnchor>
  <xdr:oneCellAnchor>
    <xdr:from>
      <xdr:col>5</xdr:col>
      <xdr:colOff>35343</xdr:colOff>
      <xdr:row>55</xdr:row>
      <xdr:rowOff>160345</xdr:rowOff>
    </xdr:from>
    <xdr:ext cx="2606400" cy="252000"/>
    <xdr:sp macro="" textlink="">
      <xdr:nvSpPr>
        <xdr:cNvPr id="304" name="テキスト ボックス 303">
          <a:extLst>
            <a:ext uri="{FF2B5EF4-FFF2-40B4-BE49-F238E27FC236}">
              <a16:creationId xmlns:a16="http://schemas.microsoft.com/office/drawing/2014/main" id="{00000000-0008-0000-0900-000030010000}"/>
            </a:ext>
          </a:extLst>
        </xdr:cNvPr>
        <xdr:cNvSpPr txBox="1"/>
      </xdr:nvSpPr>
      <xdr:spPr>
        <a:xfrm>
          <a:off x="2197518" y="21791620"/>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F6ZEIKEY</a:t>
          </a:r>
        </a:p>
      </xdr:txBody>
    </xdr:sp>
    <xdr:clientData/>
  </xdr:oneCellAnchor>
  <xdr:oneCellAnchor>
    <xdr:from>
      <xdr:col>2</xdr:col>
      <xdr:colOff>102850</xdr:colOff>
      <xdr:row>55</xdr:row>
      <xdr:rowOff>160345</xdr:rowOff>
    </xdr:from>
    <xdr:ext cx="1137600" cy="252000"/>
    <xdr:sp macro="" textlink="">
      <xdr:nvSpPr>
        <xdr:cNvPr id="305" name="テキスト ボックス 304">
          <a:extLst>
            <a:ext uri="{FF2B5EF4-FFF2-40B4-BE49-F238E27FC236}">
              <a16:creationId xmlns:a16="http://schemas.microsoft.com/office/drawing/2014/main" id="{00000000-0008-0000-0900-000031010000}"/>
            </a:ext>
          </a:extLst>
        </xdr:cNvPr>
        <xdr:cNvSpPr txBox="1"/>
      </xdr:nvSpPr>
      <xdr:spPr>
        <a:xfrm>
          <a:off x="874375" y="21791620"/>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F6DATAC</a:t>
          </a:r>
        </a:p>
      </xdr:txBody>
    </xdr:sp>
    <xdr:clientData/>
  </xdr:oneCellAnchor>
  <xdr:oneCellAnchor>
    <xdr:from>
      <xdr:col>7</xdr:col>
      <xdr:colOff>552004</xdr:colOff>
      <xdr:row>55</xdr:row>
      <xdr:rowOff>160345</xdr:rowOff>
    </xdr:from>
    <xdr:ext cx="864000" cy="252000"/>
    <xdr:sp macro="" textlink="">
      <xdr:nvSpPr>
        <xdr:cNvPr id="306" name="テキスト ボックス 305">
          <a:extLst>
            <a:ext uri="{FF2B5EF4-FFF2-40B4-BE49-F238E27FC236}">
              <a16:creationId xmlns:a16="http://schemas.microsoft.com/office/drawing/2014/main" id="{00000000-0008-0000-0900-000032010000}"/>
            </a:ext>
          </a:extLst>
        </xdr:cNvPr>
        <xdr:cNvSpPr txBox="1"/>
      </xdr:nvSpPr>
      <xdr:spPr>
        <a:xfrm>
          <a:off x="5552629" y="21791620"/>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F6BIRTH</a:t>
          </a:r>
        </a:p>
      </xdr:txBody>
    </xdr:sp>
    <xdr:clientData/>
  </xdr:oneCellAnchor>
  <xdr:twoCellAnchor>
    <xdr:from>
      <xdr:col>0</xdr:col>
      <xdr:colOff>38831</xdr:colOff>
      <xdr:row>57</xdr:row>
      <xdr:rowOff>118297</xdr:rowOff>
    </xdr:from>
    <xdr:to>
      <xdr:col>1</xdr:col>
      <xdr:colOff>463793</xdr:colOff>
      <xdr:row>63</xdr:row>
      <xdr:rowOff>88514</xdr:rowOff>
    </xdr:to>
    <xdr:sp macro="" textlink="">
      <xdr:nvSpPr>
        <xdr:cNvPr id="307" name="線吹き出し 1 (枠付き) 1175">
          <a:extLst>
            <a:ext uri="{FF2B5EF4-FFF2-40B4-BE49-F238E27FC236}">
              <a16:creationId xmlns:a16="http://schemas.microsoft.com/office/drawing/2014/main" id="{00000000-0008-0000-0900-000033010000}"/>
            </a:ext>
          </a:extLst>
        </xdr:cNvPr>
        <xdr:cNvSpPr/>
      </xdr:nvSpPr>
      <xdr:spPr bwMode="auto">
        <a:xfrm>
          <a:off x="38831" y="22092472"/>
          <a:ext cx="701187" cy="998917"/>
        </a:xfrm>
        <a:prstGeom prst="borderCallout1">
          <a:avLst>
            <a:gd name="adj1" fmla="val 52954"/>
            <a:gd name="adj2" fmla="val 100467"/>
            <a:gd name="adj3" fmla="val 89964"/>
            <a:gd name="adj4" fmla="val 150515"/>
          </a:avLst>
        </a:prstGeom>
        <a:solidFill>
          <a:srgbClr val="FFFF00"/>
        </a:solidFill>
        <a:ln w="15875">
          <a:solidFill>
            <a:srgbClr val="FF33CC"/>
          </a:solidFill>
          <a:miter lim="800000"/>
          <a:headEnd type="none" w="med" len="med"/>
          <a:tailEnd type="arrow" w="med" len="med"/>
        </a:ln>
      </xdr:spPr>
      <xdr:txBody>
        <a:bodyPr vertOverflow="clip" horzOverflow="clip" wrap="square" lIns="0" tIns="0" rIns="0" bIns="0" rtlCol="0" anchor="ctr" anchorCtr="1" upright="1"/>
        <a:lstStyle/>
        <a:p>
          <a:pPr algn="l" rtl="0">
            <a:lnSpc>
              <a:spcPts val="1300"/>
            </a:lnSpc>
          </a:pPr>
          <a:r>
            <a:rPr kumimoji="1" lang="ja-JP" altLang="en-US" sz="1100" b="0" i="0" strike="noStrike">
              <a:solidFill>
                <a:srgbClr val="003300"/>
              </a:solidFill>
              <a:latin typeface="ＭＳ Ｐゴシック"/>
              <a:ea typeface="ＭＳ Ｐゴシック"/>
            </a:rPr>
            <a:t>申告書だけでは無理なので計算書から入力必須</a:t>
          </a:r>
        </a:p>
      </xdr:txBody>
    </xdr:sp>
    <xdr:clientData/>
  </xdr:twoCellAnchor>
  <xdr:oneCellAnchor>
    <xdr:from>
      <xdr:col>2</xdr:col>
      <xdr:colOff>102850</xdr:colOff>
      <xdr:row>57</xdr:row>
      <xdr:rowOff>108332</xdr:rowOff>
    </xdr:from>
    <xdr:ext cx="1137600" cy="252000"/>
    <xdr:sp macro="" textlink="">
      <xdr:nvSpPr>
        <xdr:cNvPr id="308" name="テキスト ボックス 307">
          <a:extLst>
            <a:ext uri="{FF2B5EF4-FFF2-40B4-BE49-F238E27FC236}">
              <a16:creationId xmlns:a16="http://schemas.microsoft.com/office/drawing/2014/main" id="{00000000-0008-0000-0900-000034010000}"/>
            </a:ext>
          </a:extLst>
        </xdr:cNvPr>
        <xdr:cNvSpPr txBox="1"/>
      </xdr:nvSpPr>
      <xdr:spPr>
        <a:xfrm>
          <a:off x="874375" y="22082507"/>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F7DATAC</a:t>
          </a:r>
        </a:p>
      </xdr:txBody>
    </xdr:sp>
    <xdr:clientData/>
  </xdr:oneCellAnchor>
  <xdr:oneCellAnchor>
    <xdr:from>
      <xdr:col>5</xdr:col>
      <xdr:colOff>35343</xdr:colOff>
      <xdr:row>57</xdr:row>
      <xdr:rowOff>108332</xdr:rowOff>
    </xdr:from>
    <xdr:ext cx="2606400" cy="252000"/>
    <xdr:sp macro="" textlink="">
      <xdr:nvSpPr>
        <xdr:cNvPr id="309" name="テキスト ボックス 308">
          <a:extLst>
            <a:ext uri="{FF2B5EF4-FFF2-40B4-BE49-F238E27FC236}">
              <a16:creationId xmlns:a16="http://schemas.microsoft.com/office/drawing/2014/main" id="{00000000-0008-0000-0900-000035010000}"/>
            </a:ext>
          </a:extLst>
        </xdr:cNvPr>
        <xdr:cNvSpPr txBox="1"/>
      </xdr:nvSpPr>
      <xdr:spPr>
        <a:xfrm>
          <a:off x="2197518" y="22082507"/>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F7ZEIKEY</a:t>
          </a:r>
        </a:p>
      </xdr:txBody>
    </xdr:sp>
    <xdr:clientData/>
  </xdr:oneCellAnchor>
  <xdr:oneCellAnchor>
    <xdr:from>
      <xdr:col>7</xdr:col>
      <xdr:colOff>552004</xdr:colOff>
      <xdr:row>57</xdr:row>
      <xdr:rowOff>108332</xdr:rowOff>
    </xdr:from>
    <xdr:ext cx="864000" cy="252000"/>
    <xdr:sp macro="" textlink="">
      <xdr:nvSpPr>
        <xdr:cNvPr id="310" name="テキスト ボックス 309">
          <a:extLst>
            <a:ext uri="{FF2B5EF4-FFF2-40B4-BE49-F238E27FC236}">
              <a16:creationId xmlns:a16="http://schemas.microsoft.com/office/drawing/2014/main" id="{00000000-0008-0000-0900-000036010000}"/>
            </a:ext>
          </a:extLst>
        </xdr:cNvPr>
        <xdr:cNvSpPr txBox="1"/>
      </xdr:nvSpPr>
      <xdr:spPr>
        <a:xfrm>
          <a:off x="5552629" y="22082507"/>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F7BIRTH</a:t>
          </a:r>
        </a:p>
      </xdr:txBody>
    </xdr:sp>
    <xdr:clientData/>
  </xdr:oneCellAnchor>
  <xdr:oneCellAnchor>
    <xdr:from>
      <xdr:col>11</xdr:col>
      <xdr:colOff>608145</xdr:colOff>
      <xdr:row>55</xdr:row>
      <xdr:rowOff>160345</xdr:rowOff>
    </xdr:from>
    <xdr:ext cx="972000" cy="252000"/>
    <xdr:sp macro="" textlink="">
      <xdr:nvSpPr>
        <xdr:cNvPr id="311" name="テキスト ボックス 310">
          <a:extLst>
            <a:ext uri="{FF2B5EF4-FFF2-40B4-BE49-F238E27FC236}">
              <a16:creationId xmlns:a16="http://schemas.microsoft.com/office/drawing/2014/main" id="{00000000-0008-0000-0900-000037010000}"/>
            </a:ext>
          </a:extLst>
        </xdr:cNvPr>
        <xdr:cNvSpPr txBox="1"/>
      </xdr:nvSpPr>
      <xdr:spPr>
        <a:xfrm>
          <a:off x="7904295" y="21791620"/>
          <a:ext cx="972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F6SENQ</a:t>
          </a:r>
        </a:p>
      </xdr:txBody>
    </xdr:sp>
    <xdr:clientData/>
  </xdr:oneCellAnchor>
  <xdr:twoCellAnchor>
    <xdr:from>
      <xdr:col>6</xdr:col>
      <xdr:colOff>439999</xdr:colOff>
      <xdr:row>28</xdr:row>
      <xdr:rowOff>26887</xdr:rowOff>
    </xdr:from>
    <xdr:to>
      <xdr:col>12</xdr:col>
      <xdr:colOff>996461</xdr:colOff>
      <xdr:row>31</xdr:row>
      <xdr:rowOff>104775</xdr:rowOff>
    </xdr:to>
    <xdr:sp macro="" textlink="">
      <xdr:nvSpPr>
        <xdr:cNvPr id="312" name="正方形/長方形 530">
          <a:extLst>
            <a:ext uri="{FF2B5EF4-FFF2-40B4-BE49-F238E27FC236}">
              <a16:creationId xmlns:a16="http://schemas.microsoft.com/office/drawing/2014/main" id="{00000000-0008-0000-0900-000038010000}"/>
            </a:ext>
          </a:extLst>
        </xdr:cNvPr>
        <xdr:cNvSpPr>
          <a:spLocks noChangeArrowheads="1"/>
        </xdr:cNvSpPr>
      </xdr:nvSpPr>
      <xdr:spPr bwMode="auto">
        <a:xfrm>
          <a:off x="4916749" y="17029012"/>
          <a:ext cx="4014037" cy="592238"/>
        </a:xfrm>
        <a:prstGeom prst="rect">
          <a:avLst/>
        </a:prstGeom>
        <a:noFill/>
        <a:ln w="19050">
          <a:solidFill>
            <a:srgbClr val="FF0000"/>
          </a:solidFill>
          <a:prstDash val="solid"/>
          <a:miter lim="800000"/>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0</xdr:col>
      <xdr:colOff>104042</xdr:colOff>
      <xdr:row>43</xdr:row>
      <xdr:rowOff>147273</xdr:rowOff>
    </xdr:from>
    <xdr:ext cx="857250" cy="581024"/>
    <xdr:sp macro="" textlink="">
      <xdr:nvSpPr>
        <xdr:cNvPr id="340" name="テキスト ボックス 339">
          <a:extLst>
            <a:ext uri="{FF2B5EF4-FFF2-40B4-BE49-F238E27FC236}">
              <a16:creationId xmlns:a16="http://schemas.microsoft.com/office/drawing/2014/main" id="{00000000-0008-0000-0900-000054010000}"/>
            </a:ext>
          </a:extLst>
        </xdr:cNvPr>
        <xdr:cNvSpPr txBox="1"/>
      </xdr:nvSpPr>
      <xdr:spPr>
        <a:xfrm>
          <a:off x="104042" y="19721148"/>
          <a:ext cx="857250" cy="58102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600"/>
            </a:lnSpc>
          </a:pPr>
          <a:r>
            <a:rPr kumimoji="1" lang="en-US" altLang="ja-JP" sz="1200" b="1">
              <a:latin typeface="ＭＳ Ｐゴシック" panose="020B0600070205080204" pitchFamily="50" charset="-128"/>
              <a:ea typeface="ＭＳ Ｐゴシック" panose="020B0600070205080204" pitchFamily="50" charset="-128"/>
            </a:rPr>
            <a:t>FData</a:t>
          </a:r>
        </a:p>
        <a:p>
          <a:pPr marL="0" marR="0" indent="0" algn="ctr" defTabSz="914400" eaLnBrk="1" fontAlgn="auto" latinLnBrk="0" hangingPunct="1">
            <a:lnSpc>
              <a:spcPts val="1100"/>
            </a:lnSpc>
            <a:spcBef>
              <a:spcPts val="0"/>
            </a:spcBef>
            <a:spcAft>
              <a:spcPts val="0"/>
            </a:spcAft>
            <a:buClrTx/>
            <a:buSzTx/>
            <a:buFontTx/>
            <a:buNone/>
            <a:tabLst/>
            <a:defRPr/>
          </a:pPr>
          <a:r>
            <a:rPr kumimoji="1" lang="en-US" altLang="ja-JP" sz="1050" b="0">
              <a:solidFill>
                <a:schemeClr val="tx1"/>
              </a:solidFill>
              <a:latin typeface="ＭＳ Ｐゴシック" panose="020B0600070205080204" pitchFamily="50" charset="-128"/>
              <a:ea typeface="ＭＳ Ｐゴシック" panose="020B0600070205080204" pitchFamily="50" charset="-128"/>
              <a:cs typeface="+mn-cs"/>
            </a:rPr>
            <a:t>(</a:t>
          </a:r>
          <a:r>
            <a:rPr kumimoji="1" lang="ja-JP" altLang="ja-JP" sz="1050" b="0">
              <a:solidFill>
                <a:schemeClr val="tx1"/>
              </a:solidFill>
              <a:latin typeface="ＭＳ Ｐゴシック" panose="020B0600070205080204" pitchFamily="50" charset="-128"/>
              <a:ea typeface="ＭＳ Ｐゴシック" panose="020B0600070205080204" pitchFamily="50" charset="-128"/>
              <a:cs typeface="+mn-cs"/>
            </a:rPr>
            <a:t>補記シートより</a:t>
          </a:r>
          <a:r>
            <a:rPr kumimoji="1" lang="en-US" altLang="ja-JP" sz="1050" b="0">
              <a:solidFill>
                <a:schemeClr val="tx1"/>
              </a:solidFill>
              <a:latin typeface="ＭＳ Ｐゴシック" panose="020B0600070205080204" pitchFamily="50" charset="-128"/>
              <a:ea typeface="ＭＳ Ｐゴシック" panose="020B0600070205080204" pitchFamily="50" charset="-128"/>
              <a:cs typeface="+mn-cs"/>
            </a:rPr>
            <a:t>)</a:t>
          </a:r>
        </a:p>
      </xdr:txBody>
    </xdr:sp>
    <xdr:clientData/>
  </xdr:oneCellAnchor>
  <xdr:oneCellAnchor>
    <xdr:from>
      <xdr:col>8</xdr:col>
      <xdr:colOff>370742</xdr:colOff>
      <xdr:row>69</xdr:row>
      <xdr:rowOff>98342</xdr:rowOff>
    </xdr:from>
    <xdr:ext cx="900494" cy="272823"/>
    <xdr:sp macro="" textlink="">
      <xdr:nvSpPr>
        <xdr:cNvPr id="342" name="テキスト ボックス 341">
          <a:extLst>
            <a:ext uri="{FF2B5EF4-FFF2-40B4-BE49-F238E27FC236}">
              <a16:creationId xmlns:a16="http://schemas.microsoft.com/office/drawing/2014/main" id="{00000000-0008-0000-0900-000056010000}"/>
            </a:ext>
          </a:extLst>
        </xdr:cNvPr>
        <xdr:cNvSpPr txBox="1"/>
      </xdr:nvSpPr>
      <xdr:spPr>
        <a:xfrm>
          <a:off x="5961917" y="24129917"/>
          <a:ext cx="900494" cy="272823"/>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t">
          <a:spAutoFit/>
        </a:bodyPr>
        <a:lstStyle/>
        <a:p>
          <a:pPr algn="l"/>
          <a:r>
            <a:rPr kumimoji="1" lang="en-US" altLang="ja-JP" sz="1200" b="1">
              <a:latin typeface="ＭＳ Ｐゴシック" panose="020B0600070205080204" pitchFamily="50" charset="-128"/>
              <a:ea typeface="ＭＳ Ｐゴシック" panose="020B0600070205080204" pitchFamily="50" charset="-128"/>
            </a:rPr>
            <a:t> FDATA [32]</a:t>
          </a:r>
          <a:endParaRPr kumimoji="1" lang="en-US" altLang="ja-JP" sz="800" b="0">
            <a:solidFill>
              <a:schemeClr val="tx1"/>
            </a:solidFill>
            <a:latin typeface="ＭＳ Ｐゴシック" panose="020B0600070205080204" pitchFamily="50" charset="-128"/>
            <a:ea typeface="ＭＳ Ｐゴシック" panose="020B0600070205080204" pitchFamily="50" charset="-128"/>
            <a:cs typeface="+mn-cs"/>
          </a:endParaRPr>
        </a:p>
      </xdr:txBody>
    </xdr:sp>
    <xdr:clientData/>
  </xdr:oneCellAnchor>
  <xdr:twoCellAnchor editAs="oneCell">
    <xdr:from>
      <xdr:col>12</xdr:col>
      <xdr:colOff>1035294</xdr:colOff>
      <xdr:row>46</xdr:row>
      <xdr:rowOff>121624</xdr:rowOff>
    </xdr:from>
    <xdr:to>
      <xdr:col>12</xdr:col>
      <xdr:colOff>1397244</xdr:colOff>
      <xdr:row>68</xdr:row>
      <xdr:rowOff>51288</xdr:rowOff>
    </xdr:to>
    <xdr:sp macro="" textlink="">
      <xdr:nvSpPr>
        <xdr:cNvPr id="362" name="AutoShape 87">
          <a:extLst>
            <a:ext uri="{FF2B5EF4-FFF2-40B4-BE49-F238E27FC236}">
              <a16:creationId xmlns:a16="http://schemas.microsoft.com/office/drawing/2014/main" id="{00000000-0008-0000-0900-00006A010000}"/>
            </a:ext>
          </a:extLst>
        </xdr:cNvPr>
        <xdr:cNvSpPr>
          <a:spLocks/>
        </xdr:cNvSpPr>
      </xdr:nvSpPr>
      <xdr:spPr bwMode="auto">
        <a:xfrm>
          <a:off x="8969619" y="20209849"/>
          <a:ext cx="361950" cy="3701564"/>
        </a:xfrm>
        <a:prstGeom prst="rightBrace">
          <a:avLst>
            <a:gd name="adj1" fmla="val 31833"/>
            <a:gd name="adj2" fmla="val 46916"/>
          </a:avLst>
        </a:prstGeom>
        <a:noFill/>
        <a:ln w="381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11</xdr:col>
      <xdr:colOff>608145</xdr:colOff>
      <xdr:row>57</xdr:row>
      <xdr:rowOff>108332</xdr:rowOff>
    </xdr:from>
    <xdr:ext cx="972000" cy="252000"/>
    <xdr:sp macro="" textlink="">
      <xdr:nvSpPr>
        <xdr:cNvPr id="460" name="テキスト ボックス 459">
          <a:extLst>
            <a:ext uri="{FF2B5EF4-FFF2-40B4-BE49-F238E27FC236}">
              <a16:creationId xmlns:a16="http://schemas.microsoft.com/office/drawing/2014/main" id="{00000000-0008-0000-0900-0000CC010000}"/>
            </a:ext>
          </a:extLst>
        </xdr:cNvPr>
        <xdr:cNvSpPr txBox="1"/>
      </xdr:nvSpPr>
      <xdr:spPr>
        <a:xfrm>
          <a:off x="7904295" y="22082507"/>
          <a:ext cx="972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F7SENQ</a:t>
          </a:r>
        </a:p>
      </xdr:txBody>
    </xdr:sp>
    <xdr:clientData/>
  </xdr:oneCellAnchor>
  <xdr:twoCellAnchor>
    <xdr:from>
      <xdr:col>7</xdr:col>
      <xdr:colOff>367079</xdr:colOff>
      <xdr:row>27</xdr:row>
      <xdr:rowOff>66675</xdr:rowOff>
    </xdr:from>
    <xdr:to>
      <xdr:col>9</xdr:col>
      <xdr:colOff>471854</xdr:colOff>
      <xdr:row>28</xdr:row>
      <xdr:rowOff>111370</xdr:rowOff>
    </xdr:to>
    <xdr:sp macro="" textlink="">
      <xdr:nvSpPr>
        <xdr:cNvPr id="461" name="テキスト ボックス 460">
          <a:extLst>
            <a:ext uri="{FF2B5EF4-FFF2-40B4-BE49-F238E27FC236}">
              <a16:creationId xmlns:a16="http://schemas.microsoft.com/office/drawing/2014/main" id="{00000000-0008-0000-0900-0000CD010000}"/>
            </a:ext>
          </a:extLst>
        </xdr:cNvPr>
        <xdr:cNvSpPr txBox="1"/>
      </xdr:nvSpPr>
      <xdr:spPr>
        <a:xfrm>
          <a:off x="5367704" y="16897350"/>
          <a:ext cx="1200150" cy="216145"/>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FDATA[24]</a:t>
          </a:r>
        </a:p>
      </xdr:txBody>
    </xdr:sp>
    <xdr:clientData/>
  </xdr:twoCellAnchor>
  <xdr:twoCellAnchor>
    <xdr:from>
      <xdr:col>7</xdr:col>
      <xdr:colOff>363751</xdr:colOff>
      <xdr:row>31</xdr:row>
      <xdr:rowOff>28576</xdr:rowOff>
    </xdr:from>
    <xdr:to>
      <xdr:col>9</xdr:col>
      <xdr:colOff>464527</xdr:colOff>
      <xdr:row>32</xdr:row>
      <xdr:rowOff>84260</xdr:rowOff>
    </xdr:to>
    <xdr:sp macro="" textlink="">
      <xdr:nvSpPr>
        <xdr:cNvPr id="462" name="テキスト ボックス 461">
          <a:extLst>
            <a:ext uri="{FF2B5EF4-FFF2-40B4-BE49-F238E27FC236}">
              <a16:creationId xmlns:a16="http://schemas.microsoft.com/office/drawing/2014/main" id="{00000000-0008-0000-0900-0000CE010000}"/>
            </a:ext>
          </a:extLst>
        </xdr:cNvPr>
        <xdr:cNvSpPr txBox="1"/>
      </xdr:nvSpPr>
      <xdr:spPr>
        <a:xfrm>
          <a:off x="5364376" y="17545051"/>
          <a:ext cx="1196151" cy="22713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FDATA[27]</a:t>
          </a:r>
        </a:p>
      </xdr:txBody>
    </xdr:sp>
    <xdr:clientData/>
  </xdr:twoCellAnchor>
  <xdr:twoCellAnchor>
    <xdr:from>
      <xdr:col>9</xdr:col>
      <xdr:colOff>491722</xdr:colOff>
      <xdr:row>30</xdr:row>
      <xdr:rowOff>46892</xdr:rowOff>
    </xdr:from>
    <xdr:to>
      <xdr:col>10</xdr:col>
      <xdr:colOff>430824</xdr:colOff>
      <xdr:row>32</xdr:row>
      <xdr:rowOff>95669</xdr:rowOff>
    </xdr:to>
    <xdr:sp macro="" textlink="">
      <xdr:nvSpPr>
        <xdr:cNvPr id="463" name="テキスト ボックス 462">
          <a:extLst>
            <a:ext uri="{FF2B5EF4-FFF2-40B4-BE49-F238E27FC236}">
              <a16:creationId xmlns:a16="http://schemas.microsoft.com/office/drawing/2014/main" id="{00000000-0008-0000-0900-0000CF010000}"/>
            </a:ext>
          </a:extLst>
        </xdr:cNvPr>
        <xdr:cNvSpPr txBox="1"/>
      </xdr:nvSpPr>
      <xdr:spPr>
        <a:xfrm>
          <a:off x="6587722" y="17391917"/>
          <a:ext cx="510602" cy="391677"/>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a:t>
          </a:r>
        </a:p>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[25]</a:t>
          </a:r>
        </a:p>
      </xdr:txBody>
    </xdr:sp>
    <xdr:clientData/>
  </xdr:twoCellAnchor>
  <xdr:twoCellAnchor>
    <xdr:from>
      <xdr:col>10</xdr:col>
      <xdr:colOff>458093</xdr:colOff>
      <xdr:row>27</xdr:row>
      <xdr:rowOff>119428</xdr:rowOff>
    </xdr:from>
    <xdr:to>
      <xdr:col>12</xdr:col>
      <xdr:colOff>82795</xdr:colOff>
      <xdr:row>28</xdr:row>
      <xdr:rowOff>168625</xdr:rowOff>
    </xdr:to>
    <xdr:sp macro="" textlink="">
      <xdr:nvSpPr>
        <xdr:cNvPr id="464" name="テキスト ボックス 463">
          <a:extLst>
            <a:ext uri="{FF2B5EF4-FFF2-40B4-BE49-F238E27FC236}">
              <a16:creationId xmlns:a16="http://schemas.microsoft.com/office/drawing/2014/main" id="{00000000-0008-0000-0900-0000D0010000}"/>
            </a:ext>
          </a:extLst>
        </xdr:cNvPr>
        <xdr:cNvSpPr txBox="1"/>
      </xdr:nvSpPr>
      <xdr:spPr>
        <a:xfrm>
          <a:off x="7125593" y="16950103"/>
          <a:ext cx="891527" cy="220647"/>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FDATA[28]</a:t>
          </a:r>
        </a:p>
      </xdr:txBody>
    </xdr:sp>
    <xdr:clientData/>
  </xdr:twoCellAnchor>
  <xdr:twoCellAnchor>
    <xdr:from>
      <xdr:col>12</xdr:col>
      <xdr:colOff>58163</xdr:colOff>
      <xdr:row>30</xdr:row>
      <xdr:rowOff>39983</xdr:rowOff>
    </xdr:from>
    <xdr:to>
      <xdr:col>12</xdr:col>
      <xdr:colOff>549048</xdr:colOff>
      <xdr:row>32</xdr:row>
      <xdr:rowOff>120162</xdr:rowOff>
    </xdr:to>
    <xdr:sp macro="" textlink="">
      <xdr:nvSpPr>
        <xdr:cNvPr id="465" name="テキスト ボックス 464">
          <a:extLst>
            <a:ext uri="{FF2B5EF4-FFF2-40B4-BE49-F238E27FC236}">
              <a16:creationId xmlns:a16="http://schemas.microsoft.com/office/drawing/2014/main" id="{00000000-0008-0000-0900-0000D1010000}"/>
            </a:ext>
          </a:extLst>
        </xdr:cNvPr>
        <xdr:cNvSpPr txBox="1"/>
      </xdr:nvSpPr>
      <xdr:spPr>
        <a:xfrm>
          <a:off x="7992488" y="17385008"/>
          <a:ext cx="490885" cy="42307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a:t>
          </a:r>
        </a:p>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[21]</a:t>
          </a:r>
        </a:p>
      </xdr:txBody>
    </xdr:sp>
    <xdr:clientData/>
  </xdr:twoCellAnchor>
  <xdr:twoCellAnchor>
    <xdr:from>
      <xdr:col>12</xdr:col>
      <xdr:colOff>585944</xdr:colOff>
      <xdr:row>30</xdr:row>
      <xdr:rowOff>39041</xdr:rowOff>
    </xdr:from>
    <xdr:to>
      <xdr:col>12</xdr:col>
      <xdr:colOff>1077561</xdr:colOff>
      <xdr:row>32</xdr:row>
      <xdr:rowOff>119220</xdr:rowOff>
    </xdr:to>
    <xdr:sp macro="" textlink="">
      <xdr:nvSpPr>
        <xdr:cNvPr id="466" name="テキスト ボックス 465">
          <a:extLst>
            <a:ext uri="{FF2B5EF4-FFF2-40B4-BE49-F238E27FC236}">
              <a16:creationId xmlns:a16="http://schemas.microsoft.com/office/drawing/2014/main" id="{00000000-0008-0000-0900-0000D2010000}"/>
            </a:ext>
          </a:extLst>
        </xdr:cNvPr>
        <xdr:cNvSpPr txBox="1"/>
      </xdr:nvSpPr>
      <xdr:spPr>
        <a:xfrm>
          <a:off x="8520269" y="17384066"/>
          <a:ext cx="491617" cy="42307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FDATA</a:t>
          </a:r>
        </a:p>
        <a:p>
          <a:pPr algn="ctr"/>
          <a:r>
            <a:rPr kumimoji="1" lang="en-US" altLang="ja-JP" sz="1050">
              <a:solidFill>
                <a:sysClr val="windowText" lastClr="000000"/>
              </a:solidFill>
              <a:latin typeface="ＭＳ Ｐゴシック" panose="020B0600070205080204" pitchFamily="50" charset="-128"/>
              <a:ea typeface="ＭＳ Ｐゴシック" panose="020B0600070205080204" pitchFamily="50" charset="-128"/>
            </a:rPr>
            <a:t>[22]</a:t>
          </a:r>
        </a:p>
      </xdr:txBody>
    </xdr:sp>
    <xdr:clientData/>
  </xdr:twoCellAnchor>
  <xdr:twoCellAnchor>
    <xdr:from>
      <xdr:col>10</xdr:col>
      <xdr:colOff>480846</xdr:colOff>
      <xdr:row>45</xdr:row>
      <xdr:rowOff>145439</xdr:rowOff>
    </xdr:from>
    <xdr:to>
      <xdr:col>11</xdr:col>
      <xdr:colOff>432135</xdr:colOff>
      <xdr:row>47</xdr:row>
      <xdr:rowOff>60400</xdr:rowOff>
    </xdr:to>
    <xdr:sp macro="" textlink="">
      <xdr:nvSpPr>
        <xdr:cNvPr id="467" name="テキスト ボックス 466">
          <a:extLst>
            <a:ext uri="{FF2B5EF4-FFF2-40B4-BE49-F238E27FC236}">
              <a16:creationId xmlns:a16="http://schemas.microsoft.com/office/drawing/2014/main" id="{00000000-0008-0000-0900-0000D3010000}"/>
            </a:ext>
          </a:extLst>
        </xdr:cNvPr>
        <xdr:cNvSpPr txBox="1"/>
      </xdr:nvSpPr>
      <xdr:spPr>
        <a:xfrm>
          <a:off x="7148346" y="20062214"/>
          <a:ext cx="579939" cy="2578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H1DATAF[5]</a:t>
          </a:r>
        </a:p>
      </xdr:txBody>
    </xdr:sp>
    <xdr:clientData/>
  </xdr:twoCellAnchor>
  <xdr:twoCellAnchor>
    <xdr:from>
      <xdr:col>10</xdr:col>
      <xdr:colOff>480847</xdr:colOff>
      <xdr:row>47</xdr:row>
      <xdr:rowOff>81378</xdr:rowOff>
    </xdr:from>
    <xdr:to>
      <xdr:col>11</xdr:col>
      <xdr:colOff>430696</xdr:colOff>
      <xdr:row>48</xdr:row>
      <xdr:rowOff>164859</xdr:rowOff>
    </xdr:to>
    <xdr:sp macro="" textlink="">
      <xdr:nvSpPr>
        <xdr:cNvPr id="468" name="テキスト ボックス 467">
          <a:extLst>
            <a:ext uri="{FF2B5EF4-FFF2-40B4-BE49-F238E27FC236}">
              <a16:creationId xmlns:a16="http://schemas.microsoft.com/office/drawing/2014/main" id="{00000000-0008-0000-0900-0000D4010000}"/>
            </a:ext>
          </a:extLst>
        </xdr:cNvPr>
        <xdr:cNvSpPr txBox="1"/>
      </xdr:nvSpPr>
      <xdr:spPr>
        <a:xfrm>
          <a:off x="7148347" y="20341053"/>
          <a:ext cx="578499" cy="25493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F1DATAF[5]</a:t>
          </a:r>
        </a:p>
      </xdr:txBody>
    </xdr:sp>
    <xdr:clientData/>
  </xdr:twoCellAnchor>
  <xdr:twoCellAnchor>
    <xdr:from>
      <xdr:col>10</xdr:col>
      <xdr:colOff>480846</xdr:colOff>
      <xdr:row>49</xdr:row>
      <xdr:rowOff>12950</xdr:rowOff>
    </xdr:from>
    <xdr:to>
      <xdr:col>11</xdr:col>
      <xdr:colOff>432135</xdr:colOff>
      <xdr:row>50</xdr:row>
      <xdr:rowOff>99362</xdr:rowOff>
    </xdr:to>
    <xdr:sp macro="" textlink="">
      <xdr:nvSpPr>
        <xdr:cNvPr id="469" name="テキスト ボックス 468">
          <a:extLst>
            <a:ext uri="{FF2B5EF4-FFF2-40B4-BE49-F238E27FC236}">
              <a16:creationId xmlns:a16="http://schemas.microsoft.com/office/drawing/2014/main" id="{00000000-0008-0000-0900-0000D5010000}"/>
            </a:ext>
          </a:extLst>
        </xdr:cNvPr>
        <xdr:cNvSpPr txBox="1"/>
      </xdr:nvSpPr>
      <xdr:spPr>
        <a:xfrm>
          <a:off x="7148346" y="20615525"/>
          <a:ext cx="579939"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F2DATAF[5]</a:t>
          </a:r>
        </a:p>
      </xdr:txBody>
    </xdr:sp>
    <xdr:clientData/>
  </xdr:twoCellAnchor>
  <xdr:twoCellAnchor>
    <xdr:from>
      <xdr:col>10</xdr:col>
      <xdr:colOff>480846</xdr:colOff>
      <xdr:row>50</xdr:row>
      <xdr:rowOff>122639</xdr:rowOff>
    </xdr:from>
    <xdr:to>
      <xdr:col>11</xdr:col>
      <xdr:colOff>432135</xdr:colOff>
      <xdr:row>52</xdr:row>
      <xdr:rowOff>34669</xdr:rowOff>
    </xdr:to>
    <xdr:sp macro="" textlink="">
      <xdr:nvSpPr>
        <xdr:cNvPr id="470" name="テキスト ボックス 469">
          <a:extLst>
            <a:ext uri="{FF2B5EF4-FFF2-40B4-BE49-F238E27FC236}">
              <a16:creationId xmlns:a16="http://schemas.microsoft.com/office/drawing/2014/main" id="{00000000-0008-0000-0900-0000D6010000}"/>
            </a:ext>
          </a:extLst>
        </xdr:cNvPr>
        <xdr:cNvSpPr txBox="1"/>
      </xdr:nvSpPr>
      <xdr:spPr>
        <a:xfrm>
          <a:off x="7148346" y="20896664"/>
          <a:ext cx="579939" cy="25493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F3DATAF[5]</a:t>
          </a:r>
        </a:p>
      </xdr:txBody>
    </xdr:sp>
    <xdr:clientData/>
  </xdr:twoCellAnchor>
  <xdr:twoCellAnchor>
    <xdr:from>
      <xdr:col>10</xdr:col>
      <xdr:colOff>480846</xdr:colOff>
      <xdr:row>52</xdr:row>
      <xdr:rowOff>56619</xdr:rowOff>
    </xdr:from>
    <xdr:to>
      <xdr:col>11</xdr:col>
      <xdr:colOff>432135</xdr:colOff>
      <xdr:row>53</xdr:row>
      <xdr:rowOff>143031</xdr:rowOff>
    </xdr:to>
    <xdr:sp macro="" textlink="">
      <xdr:nvSpPr>
        <xdr:cNvPr id="471" name="テキスト ボックス 470">
          <a:extLst>
            <a:ext uri="{FF2B5EF4-FFF2-40B4-BE49-F238E27FC236}">
              <a16:creationId xmlns:a16="http://schemas.microsoft.com/office/drawing/2014/main" id="{00000000-0008-0000-0900-0000D7010000}"/>
            </a:ext>
          </a:extLst>
        </xdr:cNvPr>
        <xdr:cNvSpPr txBox="1"/>
      </xdr:nvSpPr>
      <xdr:spPr>
        <a:xfrm>
          <a:off x="7148346" y="21173544"/>
          <a:ext cx="579939"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F4DATAF[5]</a:t>
          </a:r>
        </a:p>
      </xdr:txBody>
    </xdr:sp>
    <xdr:clientData/>
  </xdr:twoCellAnchor>
  <xdr:twoCellAnchor>
    <xdr:from>
      <xdr:col>12</xdr:col>
      <xdr:colOff>93304</xdr:colOff>
      <xdr:row>45</xdr:row>
      <xdr:rowOff>142508</xdr:rowOff>
    </xdr:from>
    <xdr:to>
      <xdr:col>12</xdr:col>
      <xdr:colOff>389283</xdr:colOff>
      <xdr:row>47</xdr:row>
      <xdr:rowOff>57469</xdr:rowOff>
    </xdr:to>
    <xdr:sp macro="" textlink="">
      <xdr:nvSpPr>
        <xdr:cNvPr id="472" name="テキスト ボックス 471">
          <a:extLst>
            <a:ext uri="{FF2B5EF4-FFF2-40B4-BE49-F238E27FC236}">
              <a16:creationId xmlns:a16="http://schemas.microsoft.com/office/drawing/2014/main" id="{00000000-0008-0000-0900-0000D8010000}"/>
            </a:ext>
          </a:extLst>
        </xdr:cNvPr>
        <xdr:cNvSpPr txBox="1"/>
      </xdr:nvSpPr>
      <xdr:spPr>
        <a:xfrm>
          <a:off x="8027629" y="20059283"/>
          <a:ext cx="295979" cy="2578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b="0">
              <a:solidFill>
                <a:sysClr val="windowText" lastClr="000000"/>
              </a:solidFill>
              <a:latin typeface="ＭＳ Ｐゴシック" panose="020B0600070205080204" pitchFamily="50" charset="-128"/>
              <a:ea typeface="ＭＳ Ｐゴシック" panose="020B0600070205080204" pitchFamily="50" charset="-128"/>
            </a:rPr>
            <a:t>FDATA</a:t>
          </a:r>
        </a:p>
        <a:p>
          <a:pPr algn="ctr"/>
          <a:r>
            <a:rPr kumimoji="1" lang="en-US" altLang="ja-JP" sz="700" b="0">
              <a:solidFill>
                <a:sysClr val="windowText" lastClr="000000"/>
              </a:solidFill>
              <a:latin typeface="ＭＳ Ｐゴシック" panose="020B0600070205080204" pitchFamily="50" charset="-128"/>
              <a:ea typeface="ＭＳ Ｐゴシック" panose="020B0600070205080204" pitchFamily="50" charset="-128"/>
            </a:rPr>
            <a:t>[23]</a:t>
          </a:r>
        </a:p>
      </xdr:txBody>
    </xdr:sp>
    <xdr:clientData/>
  </xdr:twoCellAnchor>
  <xdr:twoCellAnchor>
    <xdr:from>
      <xdr:col>9</xdr:col>
      <xdr:colOff>450374</xdr:colOff>
      <xdr:row>45</xdr:row>
      <xdr:rowOff>145439</xdr:rowOff>
    </xdr:from>
    <xdr:to>
      <xdr:col>10</xdr:col>
      <xdr:colOff>447675</xdr:colOff>
      <xdr:row>47</xdr:row>
      <xdr:rowOff>60400</xdr:rowOff>
    </xdr:to>
    <xdr:sp macro="" textlink="">
      <xdr:nvSpPr>
        <xdr:cNvPr id="473" name="テキスト ボックス 472">
          <a:extLst>
            <a:ext uri="{FF2B5EF4-FFF2-40B4-BE49-F238E27FC236}">
              <a16:creationId xmlns:a16="http://schemas.microsoft.com/office/drawing/2014/main" id="{00000000-0008-0000-0900-0000D9010000}"/>
            </a:ext>
          </a:extLst>
        </xdr:cNvPr>
        <xdr:cNvSpPr txBox="1"/>
      </xdr:nvSpPr>
      <xdr:spPr>
        <a:xfrm>
          <a:off x="6546374" y="20062214"/>
          <a:ext cx="568801" cy="2578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H1DATAF[2]</a:t>
          </a:r>
        </a:p>
      </xdr:txBody>
    </xdr:sp>
    <xdr:clientData/>
  </xdr:twoCellAnchor>
  <xdr:twoCellAnchor>
    <xdr:from>
      <xdr:col>9</xdr:col>
      <xdr:colOff>450373</xdr:colOff>
      <xdr:row>47</xdr:row>
      <xdr:rowOff>81378</xdr:rowOff>
    </xdr:from>
    <xdr:to>
      <xdr:col>10</xdr:col>
      <xdr:colOff>448908</xdr:colOff>
      <xdr:row>48</xdr:row>
      <xdr:rowOff>164859</xdr:rowOff>
    </xdr:to>
    <xdr:sp macro="" textlink="">
      <xdr:nvSpPr>
        <xdr:cNvPr id="474" name="テキスト ボックス 473">
          <a:extLst>
            <a:ext uri="{FF2B5EF4-FFF2-40B4-BE49-F238E27FC236}">
              <a16:creationId xmlns:a16="http://schemas.microsoft.com/office/drawing/2014/main" id="{00000000-0008-0000-0900-0000DA010000}"/>
            </a:ext>
          </a:extLst>
        </xdr:cNvPr>
        <xdr:cNvSpPr txBox="1"/>
      </xdr:nvSpPr>
      <xdr:spPr>
        <a:xfrm>
          <a:off x="6546373" y="20341053"/>
          <a:ext cx="570035" cy="25493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F1DATAF[2]</a:t>
          </a:r>
        </a:p>
      </xdr:txBody>
    </xdr:sp>
    <xdr:clientData/>
  </xdr:twoCellAnchor>
  <xdr:twoCellAnchor>
    <xdr:from>
      <xdr:col>9</xdr:col>
      <xdr:colOff>450375</xdr:colOff>
      <xdr:row>49</xdr:row>
      <xdr:rowOff>12950</xdr:rowOff>
    </xdr:from>
    <xdr:to>
      <xdr:col>10</xdr:col>
      <xdr:colOff>448910</xdr:colOff>
      <xdr:row>50</xdr:row>
      <xdr:rowOff>99362</xdr:rowOff>
    </xdr:to>
    <xdr:sp macro="" textlink="">
      <xdr:nvSpPr>
        <xdr:cNvPr id="475" name="テキスト ボックス 474">
          <a:extLst>
            <a:ext uri="{FF2B5EF4-FFF2-40B4-BE49-F238E27FC236}">
              <a16:creationId xmlns:a16="http://schemas.microsoft.com/office/drawing/2014/main" id="{00000000-0008-0000-0900-0000DB010000}"/>
            </a:ext>
          </a:extLst>
        </xdr:cNvPr>
        <xdr:cNvSpPr txBox="1"/>
      </xdr:nvSpPr>
      <xdr:spPr>
        <a:xfrm>
          <a:off x="6546375" y="20615525"/>
          <a:ext cx="570035"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F2DATAF[2]</a:t>
          </a:r>
        </a:p>
      </xdr:txBody>
    </xdr:sp>
    <xdr:clientData/>
  </xdr:twoCellAnchor>
  <xdr:twoCellAnchor>
    <xdr:from>
      <xdr:col>9</xdr:col>
      <xdr:colOff>449140</xdr:colOff>
      <xdr:row>50</xdr:row>
      <xdr:rowOff>122639</xdr:rowOff>
    </xdr:from>
    <xdr:to>
      <xdr:col>10</xdr:col>
      <xdr:colOff>447675</xdr:colOff>
      <xdr:row>52</xdr:row>
      <xdr:rowOff>34669</xdr:rowOff>
    </xdr:to>
    <xdr:sp macro="" textlink="">
      <xdr:nvSpPr>
        <xdr:cNvPr id="476" name="テキスト ボックス 475">
          <a:extLst>
            <a:ext uri="{FF2B5EF4-FFF2-40B4-BE49-F238E27FC236}">
              <a16:creationId xmlns:a16="http://schemas.microsoft.com/office/drawing/2014/main" id="{00000000-0008-0000-0900-0000DC010000}"/>
            </a:ext>
          </a:extLst>
        </xdr:cNvPr>
        <xdr:cNvSpPr txBox="1"/>
      </xdr:nvSpPr>
      <xdr:spPr>
        <a:xfrm>
          <a:off x="6545140" y="20896664"/>
          <a:ext cx="570035" cy="25493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F3DATAF[2]</a:t>
          </a:r>
        </a:p>
      </xdr:txBody>
    </xdr:sp>
    <xdr:clientData/>
  </xdr:twoCellAnchor>
  <xdr:twoCellAnchor>
    <xdr:from>
      <xdr:col>9</xdr:col>
      <xdr:colOff>450372</xdr:colOff>
      <xdr:row>52</xdr:row>
      <xdr:rowOff>56619</xdr:rowOff>
    </xdr:from>
    <xdr:to>
      <xdr:col>10</xdr:col>
      <xdr:colOff>448907</xdr:colOff>
      <xdr:row>53</xdr:row>
      <xdr:rowOff>143031</xdr:rowOff>
    </xdr:to>
    <xdr:sp macro="" textlink="">
      <xdr:nvSpPr>
        <xdr:cNvPr id="477" name="テキスト ボックス 476">
          <a:extLst>
            <a:ext uri="{FF2B5EF4-FFF2-40B4-BE49-F238E27FC236}">
              <a16:creationId xmlns:a16="http://schemas.microsoft.com/office/drawing/2014/main" id="{00000000-0008-0000-0900-0000DD010000}"/>
            </a:ext>
          </a:extLst>
        </xdr:cNvPr>
        <xdr:cNvSpPr txBox="1"/>
      </xdr:nvSpPr>
      <xdr:spPr>
        <a:xfrm>
          <a:off x="6546372" y="21173544"/>
          <a:ext cx="570035"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800">
              <a:solidFill>
                <a:sysClr val="windowText" lastClr="000000"/>
              </a:solidFill>
              <a:latin typeface="ＭＳ Ｐゴシック" panose="020B0600070205080204" pitchFamily="50" charset="-128"/>
              <a:ea typeface="ＭＳ Ｐゴシック" panose="020B0600070205080204" pitchFamily="50" charset="-128"/>
            </a:rPr>
            <a:t>F4DATAF[2]</a:t>
          </a:r>
        </a:p>
      </xdr:txBody>
    </xdr:sp>
    <xdr:clientData/>
  </xdr:twoCellAnchor>
  <xdr:twoCellAnchor>
    <xdr:from>
      <xdr:col>13</xdr:col>
      <xdr:colOff>1326746</xdr:colOff>
      <xdr:row>34</xdr:row>
      <xdr:rowOff>155108</xdr:rowOff>
    </xdr:from>
    <xdr:to>
      <xdr:col>16</xdr:col>
      <xdr:colOff>107546</xdr:colOff>
      <xdr:row>39</xdr:row>
      <xdr:rowOff>124118</xdr:rowOff>
    </xdr:to>
    <xdr:sp macro="" textlink="">
      <xdr:nvSpPr>
        <xdr:cNvPr id="484" name="線吹き出し 2 (枠付き) 928">
          <a:extLst>
            <a:ext uri="{FF2B5EF4-FFF2-40B4-BE49-F238E27FC236}">
              <a16:creationId xmlns:a16="http://schemas.microsoft.com/office/drawing/2014/main" id="{00000000-0008-0000-0900-0000E5010000}"/>
            </a:ext>
          </a:extLst>
        </xdr:cNvPr>
        <xdr:cNvSpPr/>
      </xdr:nvSpPr>
      <xdr:spPr bwMode="auto">
        <a:xfrm>
          <a:off x="11051771" y="18185933"/>
          <a:ext cx="1552575" cy="826260"/>
        </a:xfrm>
        <a:prstGeom prst="borderCallout2">
          <a:avLst>
            <a:gd name="adj1" fmla="val 98228"/>
            <a:gd name="adj2" fmla="val 7133"/>
            <a:gd name="adj3" fmla="val 120365"/>
            <a:gd name="adj4" fmla="val -6309"/>
            <a:gd name="adj5" fmla="val 156969"/>
            <a:gd name="adj6" fmla="val -220939"/>
          </a:avLst>
        </a:prstGeom>
        <a:solidFill>
          <a:srgbClr val="FFCCFF"/>
        </a:solidFill>
        <a:ln w="28575">
          <a:solidFill>
            <a:srgbClr val="FF66FF"/>
          </a:solidFill>
          <a:prstDash val="solid"/>
          <a:round/>
          <a:headEnd type="none" w="med" len="med"/>
          <a:tailEnd type="arrow" w="med" len="med"/>
        </a:ln>
      </xdr:spPr>
      <xdr:txBody>
        <a:bodyPr vertOverflow="clip" rtlCol="0" anchor="b"/>
        <a:lstStyle/>
        <a:p>
          <a:pPr algn="ctr"/>
          <a:endParaRPr kumimoji="1" lang="en-US" altLang="ja-JP" sz="1200" b="1">
            <a:latin typeface="ＭＳ Ｐゴシック" panose="020B0600070205080204" pitchFamily="50" charset="-128"/>
            <a:ea typeface="ＭＳ Ｐゴシック" panose="020B0600070205080204" pitchFamily="50" charset="-128"/>
          </a:endParaRPr>
        </a:p>
        <a:p>
          <a:pPr algn="ctr"/>
          <a:r>
            <a:rPr kumimoji="1" lang="en-US" altLang="ja-JP" sz="1200" b="1">
              <a:latin typeface="ＭＳ Ｐゴシック" panose="020B0600070205080204" pitchFamily="50" charset="-128"/>
              <a:ea typeface="ＭＳ Ｐゴシック" panose="020B0600070205080204" pitchFamily="50" charset="-128"/>
            </a:rPr>
            <a:t>"05"+yy+mm+dd</a:t>
          </a:r>
        </a:p>
      </xdr:txBody>
    </xdr:sp>
    <xdr:clientData/>
  </xdr:twoCellAnchor>
  <xdr:oneCellAnchor>
    <xdr:from>
      <xdr:col>13</xdr:col>
      <xdr:colOff>1471819</xdr:colOff>
      <xdr:row>35</xdr:row>
      <xdr:rowOff>25420</xdr:rowOff>
    </xdr:from>
    <xdr:ext cx="1283493" cy="523876"/>
    <xdr:sp macro="" textlink="">
      <xdr:nvSpPr>
        <xdr:cNvPr id="485" name="テキスト ボックス 484">
          <a:extLst>
            <a:ext uri="{FF2B5EF4-FFF2-40B4-BE49-F238E27FC236}">
              <a16:creationId xmlns:a16="http://schemas.microsoft.com/office/drawing/2014/main" id="{00000000-0008-0000-0900-0000E6010000}"/>
            </a:ext>
          </a:extLst>
        </xdr:cNvPr>
        <xdr:cNvSpPr txBox="1"/>
      </xdr:nvSpPr>
      <xdr:spPr>
        <a:xfrm>
          <a:off x="11196844" y="18227695"/>
          <a:ext cx="1283493" cy="523876"/>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500">
              <a:latin typeface="ＭＳ Ｐゴシック" panose="020B0600070205080204" pitchFamily="50" charset="-128"/>
              <a:ea typeface="ＭＳ Ｐゴシック" panose="020B0600070205080204" pitchFamily="50" charset="-128"/>
            </a:rPr>
            <a:t>NKYOJYUBIU</a:t>
          </a:r>
        </a:p>
        <a:p>
          <a:pPr algn="ctr">
            <a:lnSpc>
              <a:spcPts val="1800"/>
            </a:lnSpc>
          </a:pPr>
          <a:r>
            <a:rPr kumimoji="1" lang="en-US" altLang="ja-JP" sz="1500">
              <a:latin typeface="ＭＳ Ｐゴシック" panose="020B0600070205080204" pitchFamily="50" charset="-128"/>
              <a:ea typeface="ＭＳ Ｐゴシック" panose="020B0600070205080204" pitchFamily="50" charset="-128"/>
            </a:rPr>
            <a:t>ZKYOJYUBIU</a:t>
          </a:r>
        </a:p>
      </xdr:txBody>
    </xdr:sp>
    <xdr:clientData/>
  </xdr:oneCellAnchor>
  <xdr:twoCellAnchor>
    <xdr:from>
      <xdr:col>13</xdr:col>
      <xdr:colOff>1414096</xdr:colOff>
      <xdr:row>40</xdr:row>
      <xdr:rowOff>85725</xdr:rowOff>
    </xdr:from>
    <xdr:to>
      <xdr:col>17</xdr:col>
      <xdr:colOff>43229</xdr:colOff>
      <xdr:row>43</xdr:row>
      <xdr:rowOff>31130</xdr:rowOff>
    </xdr:to>
    <xdr:sp macro="" textlink="">
      <xdr:nvSpPr>
        <xdr:cNvPr id="486" name="線吹き出し 2 (枠付き) 930">
          <a:extLst>
            <a:ext uri="{FF2B5EF4-FFF2-40B4-BE49-F238E27FC236}">
              <a16:creationId xmlns:a16="http://schemas.microsoft.com/office/drawing/2014/main" id="{00000000-0008-0000-0900-0000E7010000}"/>
            </a:ext>
          </a:extLst>
        </xdr:cNvPr>
        <xdr:cNvSpPr/>
      </xdr:nvSpPr>
      <xdr:spPr bwMode="auto">
        <a:xfrm>
          <a:off x="11139121" y="19145250"/>
          <a:ext cx="2086708" cy="459755"/>
        </a:xfrm>
        <a:prstGeom prst="borderCallout2">
          <a:avLst>
            <a:gd name="adj1" fmla="val 100381"/>
            <a:gd name="adj2" fmla="val 68058"/>
            <a:gd name="adj3" fmla="val 142265"/>
            <a:gd name="adj4" fmla="val 45780"/>
            <a:gd name="adj5" fmla="val 94985"/>
            <a:gd name="adj6" fmla="val -256770"/>
          </a:avLst>
        </a:prstGeom>
        <a:solidFill>
          <a:srgbClr val="FFCCFF"/>
        </a:solidFill>
        <a:ln w="28575">
          <a:solidFill>
            <a:srgbClr val="FF66FF"/>
          </a:solidFill>
          <a:prstDash val="solid"/>
          <a:round/>
          <a:headEnd type="none" w="med" len="med"/>
          <a:tailEnd type="arrow" w="med" len="med"/>
        </a:ln>
      </xdr:spPr>
      <xdr:txBody>
        <a:bodyPr vertOverflow="clip" rtlCol="0" anchor="b"/>
        <a:lstStyle/>
        <a:p>
          <a:pPr algn="l"/>
          <a:endParaRPr lang="ja-JP" altLang="ja-JP" sz="1050">
            <a:effectLst/>
            <a:latin typeface="ＭＳ Ｐゴシック" panose="020B0600070205080204" pitchFamily="50" charset="-128"/>
            <a:ea typeface="ＭＳ Ｐゴシック" panose="020B0600070205080204" pitchFamily="50" charset="-128"/>
          </a:endParaRPr>
        </a:p>
      </xdr:txBody>
    </xdr:sp>
    <xdr:clientData/>
  </xdr:twoCellAnchor>
  <xdr:oneCellAnchor>
    <xdr:from>
      <xdr:col>13</xdr:col>
      <xdr:colOff>1481664</xdr:colOff>
      <xdr:row>41</xdr:row>
      <xdr:rowOff>12766</xdr:rowOff>
    </xdr:from>
    <xdr:ext cx="1946412" cy="278466"/>
    <xdr:sp macro="" textlink="">
      <xdr:nvSpPr>
        <xdr:cNvPr id="487" name="テキスト ボックス 486">
          <a:extLst>
            <a:ext uri="{FF2B5EF4-FFF2-40B4-BE49-F238E27FC236}">
              <a16:creationId xmlns:a16="http://schemas.microsoft.com/office/drawing/2014/main" id="{00000000-0008-0000-0900-0000E8010000}"/>
            </a:ext>
          </a:extLst>
        </xdr:cNvPr>
        <xdr:cNvSpPr txBox="1"/>
      </xdr:nvSpPr>
      <xdr:spPr>
        <a:xfrm>
          <a:off x="11206689" y="19243741"/>
          <a:ext cx="1946412" cy="278466"/>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1">
              <a:latin typeface="ＭＳ Ｐゴシック" panose="020B0600070205080204" pitchFamily="50" charset="-128"/>
              <a:ea typeface="ＭＳ Ｐゴシック" panose="020B0600070205080204" pitchFamily="50" charset="-128"/>
            </a:rPr>
            <a:t>FData [41-42][43-44]</a:t>
          </a:r>
          <a:endParaRPr kumimoji="1" lang="en-US" altLang="ja-JP" sz="1200" b="0">
            <a:solidFill>
              <a:schemeClr val="tx1"/>
            </a:solidFill>
            <a:latin typeface="ＭＳ Ｐゴシック" panose="020B0600070205080204" pitchFamily="50" charset="-128"/>
            <a:ea typeface="ＭＳ Ｐゴシック" panose="020B0600070205080204" pitchFamily="50" charset="-128"/>
            <a:cs typeface="+mn-cs"/>
          </a:endParaRPr>
        </a:p>
      </xdr:txBody>
    </xdr:sp>
    <xdr:clientData/>
  </xdr:oneCellAnchor>
  <xdr:oneCellAnchor>
    <xdr:from>
      <xdr:col>0</xdr:col>
      <xdr:colOff>76200</xdr:colOff>
      <xdr:row>29</xdr:row>
      <xdr:rowOff>85725</xdr:rowOff>
    </xdr:from>
    <xdr:ext cx="1118152" cy="1390650"/>
    <xdr:sp macro="" textlink="">
      <xdr:nvSpPr>
        <xdr:cNvPr id="488" name="テキスト ボックス 487">
          <a:extLst>
            <a:ext uri="{FF2B5EF4-FFF2-40B4-BE49-F238E27FC236}">
              <a16:creationId xmlns:a16="http://schemas.microsoft.com/office/drawing/2014/main" id="{00000000-0008-0000-0900-0000E9010000}"/>
            </a:ext>
          </a:extLst>
        </xdr:cNvPr>
        <xdr:cNvSpPr txBox="1"/>
      </xdr:nvSpPr>
      <xdr:spPr>
        <a:xfrm>
          <a:off x="76200" y="17259300"/>
          <a:ext cx="1118152" cy="139065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36000" tIns="36000" rIns="36000" bIns="36000" rtlCol="0" anchor="t">
          <a:noAutofit/>
        </a:bodyPr>
        <a:lstStyle/>
        <a:p>
          <a:pPr algn="l"/>
          <a:r>
            <a:rPr kumimoji="1" lang="en-US" altLang="ja-JP" sz="1500" b="1">
              <a:latin typeface="ＭＳ Ｐゴシック" panose="020B0600070205080204" pitchFamily="50" charset="-128"/>
              <a:ea typeface="ＭＳ Ｐゴシック" panose="020B0600070205080204" pitchFamily="50" charset="-128"/>
            </a:rPr>
            <a:t> FData [36]</a:t>
          </a:r>
        </a:p>
        <a:p>
          <a:pPr algn="l"/>
          <a:r>
            <a:rPr kumimoji="1" lang="ja-JP" altLang="en-US" sz="1100" b="0">
              <a:solidFill>
                <a:schemeClr val="tx1"/>
              </a:solidFill>
              <a:latin typeface="ＭＳ Ｐゴシック" panose="020B0600070205080204" pitchFamily="50" charset="-128"/>
              <a:ea typeface="ＭＳ Ｐゴシック" panose="020B0600070205080204" pitchFamily="50" charset="-128"/>
              <a:cs typeface="+mn-cs"/>
            </a:rPr>
            <a:t>特定取得フラグもあるので、いずれかで設定する。</a:t>
          </a:r>
          <a:endParaRPr kumimoji="1" lang="en-US" altLang="ja-JP" sz="1000" b="0">
            <a:solidFill>
              <a:schemeClr val="tx1"/>
            </a:solidFill>
            <a:latin typeface="ＭＳ Ｐゴシック" panose="020B0600070205080204" pitchFamily="50" charset="-128"/>
            <a:ea typeface="ＭＳ Ｐゴシック" panose="020B0600070205080204" pitchFamily="50" charset="-128"/>
            <a:cs typeface="+mn-cs"/>
          </a:endParaRPr>
        </a:p>
      </xdr:txBody>
    </xdr:sp>
    <xdr:clientData/>
  </xdr:oneCellAnchor>
  <xdr:twoCellAnchor>
    <xdr:from>
      <xdr:col>12</xdr:col>
      <xdr:colOff>391568</xdr:colOff>
      <xdr:row>45</xdr:row>
      <xdr:rowOff>142508</xdr:rowOff>
    </xdr:from>
    <xdr:to>
      <xdr:col>12</xdr:col>
      <xdr:colOff>687457</xdr:colOff>
      <xdr:row>47</xdr:row>
      <xdr:rowOff>57469</xdr:rowOff>
    </xdr:to>
    <xdr:sp macro="" textlink="">
      <xdr:nvSpPr>
        <xdr:cNvPr id="489" name="テキスト ボックス 488">
          <a:extLst>
            <a:ext uri="{FF2B5EF4-FFF2-40B4-BE49-F238E27FC236}">
              <a16:creationId xmlns:a16="http://schemas.microsoft.com/office/drawing/2014/main" id="{00000000-0008-0000-0900-0000EA010000}"/>
            </a:ext>
          </a:extLst>
        </xdr:cNvPr>
        <xdr:cNvSpPr txBox="1"/>
      </xdr:nvSpPr>
      <xdr:spPr>
        <a:xfrm>
          <a:off x="8325893" y="20059283"/>
          <a:ext cx="295889" cy="2578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H1DATAF[3]</a:t>
          </a:r>
        </a:p>
      </xdr:txBody>
    </xdr:sp>
    <xdr:clientData/>
  </xdr:twoCellAnchor>
  <xdr:twoCellAnchor>
    <xdr:from>
      <xdr:col>12</xdr:col>
      <xdr:colOff>391569</xdr:colOff>
      <xdr:row>47</xdr:row>
      <xdr:rowOff>81378</xdr:rowOff>
    </xdr:from>
    <xdr:to>
      <xdr:col>12</xdr:col>
      <xdr:colOff>687458</xdr:colOff>
      <xdr:row>48</xdr:row>
      <xdr:rowOff>164859</xdr:rowOff>
    </xdr:to>
    <xdr:sp macro="" textlink="">
      <xdr:nvSpPr>
        <xdr:cNvPr id="490" name="テキスト ボックス 489">
          <a:extLst>
            <a:ext uri="{FF2B5EF4-FFF2-40B4-BE49-F238E27FC236}">
              <a16:creationId xmlns:a16="http://schemas.microsoft.com/office/drawing/2014/main" id="{00000000-0008-0000-0900-0000EB010000}"/>
            </a:ext>
          </a:extLst>
        </xdr:cNvPr>
        <xdr:cNvSpPr txBox="1"/>
      </xdr:nvSpPr>
      <xdr:spPr>
        <a:xfrm>
          <a:off x="8325894" y="20341053"/>
          <a:ext cx="295889" cy="25493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F1DATAF[3]</a:t>
          </a:r>
        </a:p>
      </xdr:txBody>
    </xdr:sp>
    <xdr:clientData/>
  </xdr:twoCellAnchor>
  <xdr:twoCellAnchor>
    <xdr:from>
      <xdr:col>12</xdr:col>
      <xdr:colOff>391571</xdr:colOff>
      <xdr:row>49</xdr:row>
      <xdr:rowOff>12950</xdr:rowOff>
    </xdr:from>
    <xdr:to>
      <xdr:col>12</xdr:col>
      <xdr:colOff>687460</xdr:colOff>
      <xdr:row>50</xdr:row>
      <xdr:rowOff>99362</xdr:rowOff>
    </xdr:to>
    <xdr:sp macro="" textlink="">
      <xdr:nvSpPr>
        <xdr:cNvPr id="491" name="テキスト ボックス 490">
          <a:extLst>
            <a:ext uri="{FF2B5EF4-FFF2-40B4-BE49-F238E27FC236}">
              <a16:creationId xmlns:a16="http://schemas.microsoft.com/office/drawing/2014/main" id="{00000000-0008-0000-0900-0000EC010000}"/>
            </a:ext>
          </a:extLst>
        </xdr:cNvPr>
        <xdr:cNvSpPr txBox="1"/>
      </xdr:nvSpPr>
      <xdr:spPr>
        <a:xfrm>
          <a:off x="8325896" y="20615525"/>
          <a:ext cx="295889"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F2DATAF[3]</a:t>
          </a:r>
        </a:p>
      </xdr:txBody>
    </xdr:sp>
    <xdr:clientData/>
  </xdr:twoCellAnchor>
  <xdr:twoCellAnchor>
    <xdr:from>
      <xdr:col>12</xdr:col>
      <xdr:colOff>390336</xdr:colOff>
      <xdr:row>50</xdr:row>
      <xdr:rowOff>122639</xdr:rowOff>
    </xdr:from>
    <xdr:to>
      <xdr:col>12</xdr:col>
      <xdr:colOff>686225</xdr:colOff>
      <xdr:row>52</xdr:row>
      <xdr:rowOff>34669</xdr:rowOff>
    </xdr:to>
    <xdr:sp macro="" textlink="">
      <xdr:nvSpPr>
        <xdr:cNvPr id="492" name="テキスト ボックス 491">
          <a:extLst>
            <a:ext uri="{FF2B5EF4-FFF2-40B4-BE49-F238E27FC236}">
              <a16:creationId xmlns:a16="http://schemas.microsoft.com/office/drawing/2014/main" id="{00000000-0008-0000-0900-0000ED010000}"/>
            </a:ext>
          </a:extLst>
        </xdr:cNvPr>
        <xdr:cNvSpPr txBox="1"/>
      </xdr:nvSpPr>
      <xdr:spPr>
        <a:xfrm>
          <a:off x="8324661" y="20896664"/>
          <a:ext cx="295889" cy="25493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F3DATAF[3]</a:t>
          </a:r>
        </a:p>
      </xdr:txBody>
    </xdr:sp>
    <xdr:clientData/>
  </xdr:twoCellAnchor>
  <xdr:twoCellAnchor>
    <xdr:from>
      <xdr:col>12</xdr:col>
      <xdr:colOff>396697</xdr:colOff>
      <xdr:row>52</xdr:row>
      <xdr:rowOff>56619</xdr:rowOff>
    </xdr:from>
    <xdr:to>
      <xdr:col>12</xdr:col>
      <xdr:colOff>692586</xdr:colOff>
      <xdr:row>53</xdr:row>
      <xdr:rowOff>143031</xdr:rowOff>
    </xdr:to>
    <xdr:sp macro="" textlink="">
      <xdr:nvSpPr>
        <xdr:cNvPr id="493" name="テキスト ボックス 492">
          <a:extLst>
            <a:ext uri="{FF2B5EF4-FFF2-40B4-BE49-F238E27FC236}">
              <a16:creationId xmlns:a16="http://schemas.microsoft.com/office/drawing/2014/main" id="{00000000-0008-0000-0900-0000EE010000}"/>
            </a:ext>
          </a:extLst>
        </xdr:cNvPr>
        <xdr:cNvSpPr txBox="1"/>
      </xdr:nvSpPr>
      <xdr:spPr>
        <a:xfrm>
          <a:off x="8331022" y="21173544"/>
          <a:ext cx="295889"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F4DATAF[3]</a:t>
          </a:r>
        </a:p>
      </xdr:txBody>
    </xdr:sp>
    <xdr:clientData/>
  </xdr:twoCellAnchor>
  <xdr:oneCellAnchor>
    <xdr:from>
      <xdr:col>5</xdr:col>
      <xdr:colOff>1134717</xdr:colOff>
      <xdr:row>66</xdr:row>
      <xdr:rowOff>147814</xdr:rowOff>
    </xdr:from>
    <xdr:ext cx="696058" cy="217610"/>
    <xdr:sp macro="" textlink="">
      <xdr:nvSpPr>
        <xdr:cNvPr id="522" name="テキスト ボックス 521">
          <a:extLst>
            <a:ext uri="{FF2B5EF4-FFF2-40B4-BE49-F238E27FC236}">
              <a16:creationId xmlns:a16="http://schemas.microsoft.com/office/drawing/2014/main" id="{00000000-0008-0000-0900-000010020000}"/>
            </a:ext>
          </a:extLst>
        </xdr:cNvPr>
        <xdr:cNvSpPr txBox="1">
          <a:spLocks/>
        </xdr:cNvSpPr>
      </xdr:nvSpPr>
      <xdr:spPr>
        <a:xfrm>
          <a:off x="3296892" y="23665039"/>
          <a:ext cx="696058" cy="217610"/>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MJ070</a:t>
          </a:r>
        </a:p>
      </xdr:txBody>
    </xdr:sp>
    <xdr:clientData/>
  </xdr:oneCellAnchor>
  <xdr:twoCellAnchor>
    <xdr:from>
      <xdr:col>9</xdr:col>
      <xdr:colOff>495378</xdr:colOff>
      <xdr:row>39</xdr:row>
      <xdr:rowOff>3254</xdr:rowOff>
    </xdr:from>
    <xdr:to>
      <xdr:col>13</xdr:col>
      <xdr:colOff>1182895</xdr:colOff>
      <xdr:row>62</xdr:row>
      <xdr:rowOff>116118</xdr:rowOff>
    </xdr:to>
    <xdr:grpSp>
      <xdr:nvGrpSpPr>
        <xdr:cNvPr id="525" name="グループ化 524">
          <a:extLst>
            <a:ext uri="{FF2B5EF4-FFF2-40B4-BE49-F238E27FC236}">
              <a16:creationId xmlns:a16="http://schemas.microsoft.com/office/drawing/2014/main" id="{00000000-0008-0000-0900-000013020000}"/>
            </a:ext>
          </a:extLst>
        </xdr:cNvPr>
        <xdr:cNvGrpSpPr/>
      </xdr:nvGrpSpPr>
      <xdr:grpSpPr>
        <a:xfrm>
          <a:off x="6591378" y="6689804"/>
          <a:ext cx="4316542" cy="4056214"/>
          <a:chOff x="6606290" y="18541509"/>
          <a:chExt cx="4317390" cy="3986498"/>
        </a:xfrm>
      </xdr:grpSpPr>
      <xdr:cxnSp macro="">
        <xdr:nvCxnSpPr>
          <xdr:cNvPr id="526" name="カギ線コネクタ 2">
            <a:extLst>
              <a:ext uri="{FF2B5EF4-FFF2-40B4-BE49-F238E27FC236}">
                <a16:creationId xmlns:a16="http://schemas.microsoft.com/office/drawing/2014/main" id="{00000000-0008-0000-0900-000014020000}"/>
              </a:ext>
            </a:extLst>
          </xdr:cNvPr>
          <xdr:cNvCxnSpPr>
            <a:stCxn id="54" idx="3"/>
            <a:endCxn id="91" idx="0"/>
          </xdr:cNvCxnSpPr>
        </xdr:nvCxnSpPr>
        <xdr:spPr bwMode="auto">
          <a:xfrm flipH="1">
            <a:off x="6606290" y="18640047"/>
            <a:ext cx="2154075" cy="3887960"/>
          </a:xfrm>
          <a:prstGeom prst="bentConnector4">
            <a:avLst>
              <a:gd name="adj1" fmla="val -49470"/>
              <a:gd name="adj2" fmla="val 86719"/>
            </a:avLst>
          </a:prstGeom>
          <a:solidFill>
            <a:srgbClr val="FFFFFF"/>
          </a:solidFill>
          <a:ln w="12700" cap="flat" cmpd="sng" algn="ctr">
            <a:solidFill>
              <a:srgbClr val="FF0000"/>
            </a:solidFill>
            <a:prstDash val="solid"/>
            <a:round/>
            <a:headEnd type="none" w="med" len="med"/>
            <a:tailEnd type="arrow" w="med" len="med"/>
          </a:ln>
          <a:effectLst/>
        </xdr:spPr>
      </xdr:cxnSp>
      <xdr:sp macro="" textlink="">
        <xdr:nvSpPr>
          <xdr:cNvPr id="527" name="Rectangle 86">
            <a:extLst>
              <a:ext uri="{FF2B5EF4-FFF2-40B4-BE49-F238E27FC236}">
                <a16:creationId xmlns:a16="http://schemas.microsoft.com/office/drawing/2014/main" id="{00000000-0008-0000-0900-000015020000}"/>
              </a:ext>
            </a:extLst>
          </xdr:cNvPr>
          <xdr:cNvSpPr>
            <a:spLocks noChangeArrowheads="1"/>
          </xdr:cNvSpPr>
        </xdr:nvSpPr>
        <xdr:spPr bwMode="auto">
          <a:xfrm>
            <a:off x="9226096" y="18541509"/>
            <a:ext cx="1697584" cy="188592"/>
          </a:xfrm>
          <a:prstGeom prst="rect">
            <a:avLst/>
          </a:prstGeom>
          <a:solidFill>
            <a:srgbClr val="FFFF00"/>
          </a:solidFill>
          <a:ln w="9525">
            <a:solidFill>
              <a:srgbClr val="000000"/>
            </a:solidFill>
            <a:miter lim="800000"/>
            <a:headEnd/>
            <a:tailEnd/>
          </a:ln>
        </xdr:spPr>
        <xdr:txBody>
          <a:bodyPr vertOverflow="clip" wrap="none" lIns="27432" tIns="18288" rIns="27432" bIns="0" anchor="ctr" upright="1">
            <a:spAutoFit/>
          </a:bodyPr>
          <a:lstStyle/>
          <a:p>
            <a:pPr algn="l" rtl="0">
              <a:lnSpc>
                <a:spcPts val="1400"/>
              </a:lnSpc>
              <a:defRPr sz="1000"/>
            </a:pPr>
            <a:r>
              <a:rPr lang="ja-JP" altLang="en-US" sz="1200" b="0" i="0" strike="noStrike">
                <a:solidFill>
                  <a:srgbClr val="003300"/>
                </a:solidFill>
                <a:latin typeface="ＭＳ Ｐゴシック" panose="020B0600070205080204" pitchFamily="50" charset="-128"/>
                <a:ea typeface="ＭＳ Ｐゴシック" panose="020B0600070205080204" pitchFamily="50" charset="-128"/>
              </a:rPr>
              <a:t>注</a:t>
            </a:r>
            <a:r>
              <a:rPr lang="en-US" altLang="ja-JP" sz="1200" b="0" i="0" strike="noStrike">
                <a:solidFill>
                  <a:srgbClr val="003300"/>
                </a:solidFill>
                <a:latin typeface="ＭＳ Ｐゴシック" panose="020B0600070205080204" pitchFamily="50" charset="-128"/>
                <a:ea typeface="ＭＳ Ｐゴシック" panose="020B0600070205080204" pitchFamily="50" charset="-128"/>
              </a:rPr>
              <a:t>:</a:t>
            </a:r>
            <a:r>
              <a:rPr lang="ja-JP" altLang="en-US" sz="1200" b="0" i="0" strike="noStrike">
                <a:solidFill>
                  <a:srgbClr val="003300"/>
                </a:solidFill>
                <a:latin typeface="ＭＳ Ｐゴシック" panose="020B0600070205080204" pitchFamily="50" charset="-128"/>
                <a:ea typeface="ＭＳ Ｐゴシック" panose="020B0600070205080204" pitchFamily="50" charset="-128"/>
              </a:rPr>
              <a:t>住民税該当はこちらへ</a:t>
            </a:r>
            <a:endParaRPr lang="en-US" altLang="ja-JP" sz="1200" b="0" i="0" strike="noStrike">
              <a:solidFill>
                <a:srgbClr val="003300"/>
              </a:solidFill>
              <a:latin typeface="ＭＳ Ｐゴシック" panose="020B0600070205080204" pitchFamily="50" charset="-128"/>
              <a:ea typeface="ＭＳ Ｐゴシック" panose="020B0600070205080204" pitchFamily="50" charset="-128"/>
            </a:endParaRPr>
          </a:p>
        </xdr:txBody>
      </xdr:sp>
    </xdr:grpSp>
    <xdr:clientData/>
  </xdr:twoCellAnchor>
  <xdr:twoCellAnchor editAs="oneCell">
    <xdr:from>
      <xdr:col>12</xdr:col>
      <xdr:colOff>1442066</xdr:colOff>
      <xdr:row>53</xdr:row>
      <xdr:rowOff>119817</xdr:rowOff>
    </xdr:from>
    <xdr:to>
      <xdr:col>13</xdr:col>
      <xdr:colOff>1406434</xdr:colOff>
      <xdr:row>59</xdr:row>
      <xdr:rowOff>132650</xdr:rowOff>
    </xdr:to>
    <xdr:sp macro="" textlink="">
      <xdr:nvSpPr>
        <xdr:cNvPr id="528" name="Rectangle 86">
          <a:extLst>
            <a:ext uri="{FF2B5EF4-FFF2-40B4-BE49-F238E27FC236}">
              <a16:creationId xmlns:a16="http://schemas.microsoft.com/office/drawing/2014/main" id="{00000000-0008-0000-0900-000016020000}"/>
            </a:ext>
          </a:extLst>
        </xdr:cNvPr>
        <xdr:cNvSpPr>
          <a:spLocks noChangeArrowheads="1"/>
        </xdr:cNvSpPr>
      </xdr:nvSpPr>
      <xdr:spPr bwMode="auto">
        <a:xfrm>
          <a:off x="9376391" y="21408192"/>
          <a:ext cx="1755068" cy="1041533"/>
        </a:xfrm>
        <a:prstGeom prst="rect">
          <a:avLst/>
        </a:prstGeom>
        <a:solidFill>
          <a:srgbClr val="FFFF00"/>
        </a:solidFill>
        <a:ln w="9525">
          <a:solidFill>
            <a:srgbClr val="000000"/>
          </a:solidFill>
          <a:miter lim="800000"/>
          <a:headEnd/>
          <a:tailEnd/>
        </a:ln>
      </xdr:spPr>
      <xdr:txBody>
        <a:bodyPr vertOverflow="clip" wrap="square" lIns="27432" tIns="18288" rIns="27432" bIns="0" anchor="ctr" upright="1"/>
        <a:lstStyle/>
        <a:p>
          <a:pPr algn="l" rtl="0">
            <a:lnSpc>
              <a:spcPts val="1400"/>
            </a:lnSpc>
            <a:defRPr sz="1000"/>
          </a:pPr>
          <a:r>
            <a:rPr lang="en-US" altLang="ja-JP" sz="1200" b="0" i="0" strike="noStrike">
              <a:solidFill>
                <a:srgbClr val="003300"/>
              </a:solidFill>
              <a:latin typeface="ＭＳ Ｐゴシック" panose="020B0600070205080204" pitchFamily="50" charset="-128"/>
              <a:ea typeface="ＭＳ Ｐゴシック" panose="020B0600070205080204" pitchFamily="50" charset="-128"/>
            </a:rPr>
            <a:t>F1</a:t>
          </a:r>
          <a:r>
            <a:rPr lang="ja-JP" altLang="en-US" sz="1200" b="0" i="0" strike="noStrike">
              <a:solidFill>
                <a:srgbClr val="003300"/>
              </a:solidFill>
              <a:latin typeface="ＭＳ Ｐゴシック" panose="020B0600070205080204" pitchFamily="50" charset="-128"/>
              <a:ea typeface="ＭＳ Ｐゴシック" panose="020B0600070205080204" pitchFamily="50" charset="-128"/>
            </a:rPr>
            <a:t>～</a:t>
          </a:r>
          <a:r>
            <a:rPr lang="en-US" altLang="ja-JP" sz="1200" b="0" i="0" strike="noStrike">
              <a:solidFill>
                <a:srgbClr val="003300"/>
              </a:solidFill>
              <a:latin typeface="ＭＳ Ｐゴシック" panose="020B0600070205080204" pitchFamily="50" charset="-128"/>
              <a:ea typeface="ＭＳ Ｐゴシック" panose="020B0600070205080204" pitchFamily="50" charset="-128"/>
            </a:rPr>
            <a:t>F12</a:t>
          </a:r>
          <a:r>
            <a:rPr lang="ja-JP" altLang="en-US" sz="1200" b="0" i="0" strike="noStrike">
              <a:solidFill>
                <a:srgbClr val="003300"/>
              </a:solidFill>
              <a:latin typeface="ＭＳ Ｐゴシック" panose="020B0600070205080204" pitchFamily="50" charset="-128"/>
              <a:ea typeface="ＭＳ Ｐゴシック" panose="020B0600070205080204" pitchFamily="50" charset="-128"/>
            </a:rPr>
            <a:t>で詰めて下さい。</a:t>
          </a:r>
          <a:endParaRPr lang="en-US" altLang="ja-JP" sz="1200" b="0" i="0" strike="noStrike">
            <a:solidFill>
              <a:srgbClr val="003300"/>
            </a:solidFill>
            <a:latin typeface="ＭＳ Ｐゴシック" panose="020B0600070205080204" pitchFamily="50" charset="-128"/>
            <a:ea typeface="ＭＳ Ｐゴシック" panose="020B0600070205080204" pitchFamily="50" charset="-128"/>
          </a:endParaRPr>
        </a:p>
        <a:p>
          <a:pPr algn="l" rtl="0">
            <a:lnSpc>
              <a:spcPts val="1400"/>
            </a:lnSpc>
            <a:defRPr sz="1000"/>
          </a:pPr>
          <a:r>
            <a:rPr lang="ja-JP" altLang="en-US" sz="1200" b="0" i="0" strike="noStrike">
              <a:solidFill>
                <a:srgbClr val="003300"/>
              </a:solidFill>
              <a:latin typeface="ＭＳ Ｐゴシック" panose="020B0600070205080204" pitchFamily="50" charset="-128"/>
              <a:ea typeface="ＭＳ Ｐゴシック" panose="020B0600070205080204" pitchFamily="50" charset="-128"/>
            </a:rPr>
            <a:t>専従には専給欄あり</a:t>
          </a:r>
          <a:endParaRPr lang="en-US" altLang="ja-JP" sz="1200" b="0" i="0" strike="noStrike">
            <a:solidFill>
              <a:srgbClr val="003300"/>
            </a:solidFill>
            <a:latin typeface="ＭＳ Ｐゴシック" panose="020B0600070205080204" pitchFamily="50" charset="-128"/>
            <a:ea typeface="ＭＳ Ｐゴシック" panose="020B0600070205080204" pitchFamily="50" charset="-128"/>
          </a:endParaRPr>
        </a:p>
      </xdr:txBody>
    </xdr:sp>
    <xdr:clientData/>
  </xdr:twoCellAnchor>
  <xdr:oneCellAnchor>
    <xdr:from>
      <xdr:col>12</xdr:col>
      <xdr:colOff>904875</xdr:colOff>
      <xdr:row>65</xdr:row>
      <xdr:rowOff>162748</xdr:rowOff>
    </xdr:from>
    <xdr:ext cx="962025" cy="447675"/>
    <xdr:sp macro="" textlink="">
      <xdr:nvSpPr>
        <xdr:cNvPr id="529" name="テキスト ボックス 528">
          <a:extLst>
            <a:ext uri="{FF2B5EF4-FFF2-40B4-BE49-F238E27FC236}">
              <a16:creationId xmlns:a16="http://schemas.microsoft.com/office/drawing/2014/main" id="{00000000-0008-0000-0900-000017020000}"/>
            </a:ext>
          </a:extLst>
        </xdr:cNvPr>
        <xdr:cNvSpPr txBox="1"/>
      </xdr:nvSpPr>
      <xdr:spPr>
        <a:xfrm>
          <a:off x="8839200" y="23508523"/>
          <a:ext cx="962025" cy="447675"/>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100" b="1">
              <a:latin typeface="ＭＳ Ｐゴシック" panose="020B0600070205080204" pitchFamily="50" charset="-128"/>
              <a:ea typeface="ＭＳ Ｐゴシック" panose="020B0600070205080204" pitchFamily="50" charset="-128"/>
            </a:rPr>
            <a:t>FData</a:t>
          </a:r>
        </a:p>
        <a:p>
          <a:pPr marL="0" marR="0" indent="0" algn="ctr" defTabSz="914400" eaLnBrk="1" fontAlgn="auto" latinLnBrk="0" hangingPunct="1">
            <a:lnSpc>
              <a:spcPts val="1400"/>
            </a:lnSpc>
            <a:spcBef>
              <a:spcPts val="0"/>
            </a:spcBef>
            <a:spcAft>
              <a:spcPts val="0"/>
            </a:spcAft>
            <a:buClrTx/>
            <a:buSzTx/>
            <a:buFontTx/>
            <a:buNone/>
            <a:tabLst/>
            <a:defRPr/>
          </a:pPr>
          <a:r>
            <a:rPr kumimoji="1" lang="en-US" altLang="ja-JP" sz="1000" b="0">
              <a:solidFill>
                <a:schemeClr val="tx1"/>
              </a:solidFill>
              <a:latin typeface="ＭＳ Ｐゴシック" panose="020B0600070205080204" pitchFamily="50" charset="-128"/>
              <a:ea typeface="ＭＳ Ｐゴシック" panose="020B0600070205080204" pitchFamily="50" charset="-128"/>
              <a:cs typeface="+mn-cs"/>
            </a:rPr>
            <a:t>(</a:t>
          </a:r>
          <a:r>
            <a:rPr kumimoji="1" lang="ja-JP" altLang="ja-JP" sz="1000" b="0">
              <a:solidFill>
                <a:schemeClr val="tx1"/>
              </a:solidFill>
              <a:latin typeface="ＭＳ Ｐゴシック" panose="020B0600070205080204" pitchFamily="50" charset="-128"/>
              <a:ea typeface="ＭＳ Ｐゴシック" panose="020B0600070205080204" pitchFamily="50" charset="-128"/>
              <a:cs typeface="+mn-cs"/>
            </a:rPr>
            <a:t>補記シートより</a:t>
          </a:r>
          <a:r>
            <a:rPr kumimoji="1" lang="en-US" altLang="ja-JP" sz="1000" b="0">
              <a:solidFill>
                <a:schemeClr val="tx1"/>
              </a:solidFill>
              <a:latin typeface="ＭＳ Ｐゴシック" panose="020B0600070205080204" pitchFamily="50" charset="-128"/>
              <a:ea typeface="ＭＳ Ｐゴシック" panose="020B0600070205080204" pitchFamily="50" charset="-128"/>
              <a:cs typeface="+mn-cs"/>
            </a:rPr>
            <a:t>)</a:t>
          </a:r>
        </a:p>
      </xdr:txBody>
    </xdr:sp>
    <xdr:clientData/>
  </xdr:oneCellAnchor>
  <xdr:twoCellAnchor>
    <xdr:from>
      <xdr:col>2</xdr:col>
      <xdr:colOff>26089</xdr:colOff>
      <xdr:row>64</xdr:row>
      <xdr:rowOff>154471</xdr:rowOff>
    </xdr:from>
    <xdr:to>
      <xdr:col>11</xdr:col>
      <xdr:colOff>85725</xdr:colOff>
      <xdr:row>66</xdr:row>
      <xdr:rowOff>135421</xdr:rowOff>
    </xdr:to>
    <xdr:sp macro="" textlink="">
      <xdr:nvSpPr>
        <xdr:cNvPr id="533" name="正方形/長方形 320">
          <a:extLst>
            <a:ext uri="{FF2B5EF4-FFF2-40B4-BE49-F238E27FC236}">
              <a16:creationId xmlns:a16="http://schemas.microsoft.com/office/drawing/2014/main" id="{00000000-0008-0000-0900-00001B020000}"/>
            </a:ext>
          </a:extLst>
        </xdr:cNvPr>
        <xdr:cNvSpPr>
          <a:spLocks noChangeArrowheads="1"/>
        </xdr:cNvSpPr>
      </xdr:nvSpPr>
      <xdr:spPr bwMode="auto">
        <a:xfrm>
          <a:off x="797614" y="11127271"/>
          <a:ext cx="6584261" cy="323850"/>
        </a:xfrm>
        <a:prstGeom prst="rect">
          <a:avLst/>
        </a:prstGeom>
        <a:noFill/>
        <a:ln w="3810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342900</xdr:colOff>
      <xdr:row>65</xdr:row>
      <xdr:rowOff>7864</xdr:rowOff>
    </xdr:from>
    <xdr:to>
      <xdr:col>10</xdr:col>
      <xdr:colOff>592016</xdr:colOff>
      <xdr:row>67</xdr:row>
      <xdr:rowOff>17388</xdr:rowOff>
    </xdr:to>
    <xdr:sp macro="" textlink="">
      <xdr:nvSpPr>
        <xdr:cNvPr id="534" name="テキスト ボックス 533">
          <a:extLst>
            <a:ext uri="{FF2B5EF4-FFF2-40B4-BE49-F238E27FC236}">
              <a16:creationId xmlns:a16="http://schemas.microsoft.com/office/drawing/2014/main" id="{00000000-0008-0000-0900-00001C020000}"/>
            </a:ext>
          </a:extLst>
        </xdr:cNvPr>
        <xdr:cNvSpPr txBox="1"/>
      </xdr:nvSpPr>
      <xdr:spPr>
        <a:xfrm>
          <a:off x="6438900" y="23353639"/>
          <a:ext cx="820616" cy="35242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900">
              <a:solidFill>
                <a:sysClr val="windowText" lastClr="000000"/>
              </a:solidFill>
              <a:latin typeface="ＭＳ Ｐゴシック" panose="020B0600070205080204" pitchFamily="50" charset="-128"/>
              <a:ea typeface="ＭＳ Ｐゴシック" panose="020B0600070205080204" pitchFamily="50" charset="-128"/>
            </a:rPr>
            <a:t>F9DATAF[6]</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a:solidFill>
                <a:schemeClr val="tx1"/>
              </a:solidFill>
              <a:effectLst/>
              <a:latin typeface="ＭＳ Ｐゴシック" panose="020B0600070205080204" pitchFamily="50" charset="-128"/>
              <a:ea typeface="ＭＳ Ｐゴシック" panose="020B0600070205080204" pitchFamily="50" charset="-128"/>
              <a:cs typeface="+mn-cs"/>
            </a:rPr>
            <a:t>F9DATAF[13]</a:t>
          </a:r>
        </a:p>
      </xdr:txBody>
    </xdr:sp>
    <xdr:clientData/>
  </xdr:twoCellAnchor>
  <xdr:twoCellAnchor>
    <xdr:from>
      <xdr:col>11</xdr:col>
      <xdr:colOff>436294</xdr:colOff>
      <xdr:row>45</xdr:row>
      <xdr:rowOff>145821</xdr:rowOff>
    </xdr:from>
    <xdr:to>
      <xdr:col>12</xdr:col>
      <xdr:colOff>94422</xdr:colOff>
      <xdr:row>47</xdr:row>
      <xdr:rowOff>60782</xdr:rowOff>
    </xdr:to>
    <xdr:sp macro="" textlink="">
      <xdr:nvSpPr>
        <xdr:cNvPr id="540" name="テキスト ボックス 539">
          <a:extLst>
            <a:ext uri="{FF2B5EF4-FFF2-40B4-BE49-F238E27FC236}">
              <a16:creationId xmlns:a16="http://schemas.microsoft.com/office/drawing/2014/main" id="{00000000-0008-0000-0900-000027020000}"/>
            </a:ext>
          </a:extLst>
        </xdr:cNvPr>
        <xdr:cNvSpPr txBox="1"/>
      </xdr:nvSpPr>
      <xdr:spPr>
        <a:xfrm>
          <a:off x="7732444" y="20062596"/>
          <a:ext cx="296303" cy="2578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H1DATAF[14]</a:t>
          </a:r>
        </a:p>
      </xdr:txBody>
    </xdr:sp>
    <xdr:clientData/>
  </xdr:twoCellAnchor>
  <xdr:twoCellAnchor>
    <xdr:from>
      <xdr:col>11</xdr:col>
      <xdr:colOff>436295</xdr:colOff>
      <xdr:row>47</xdr:row>
      <xdr:rowOff>84691</xdr:rowOff>
    </xdr:from>
    <xdr:to>
      <xdr:col>12</xdr:col>
      <xdr:colOff>94423</xdr:colOff>
      <xdr:row>48</xdr:row>
      <xdr:rowOff>168172</xdr:rowOff>
    </xdr:to>
    <xdr:sp macro="" textlink="">
      <xdr:nvSpPr>
        <xdr:cNvPr id="541" name="テキスト ボックス 540">
          <a:extLst>
            <a:ext uri="{FF2B5EF4-FFF2-40B4-BE49-F238E27FC236}">
              <a16:creationId xmlns:a16="http://schemas.microsoft.com/office/drawing/2014/main" id="{00000000-0008-0000-0900-000028020000}"/>
            </a:ext>
          </a:extLst>
        </xdr:cNvPr>
        <xdr:cNvSpPr txBox="1"/>
      </xdr:nvSpPr>
      <xdr:spPr>
        <a:xfrm>
          <a:off x="7732445" y="20344366"/>
          <a:ext cx="296303" cy="25493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F1DATAF[14]</a:t>
          </a:r>
        </a:p>
      </xdr:txBody>
    </xdr:sp>
    <xdr:clientData/>
  </xdr:twoCellAnchor>
  <xdr:twoCellAnchor>
    <xdr:from>
      <xdr:col>11</xdr:col>
      <xdr:colOff>436297</xdr:colOff>
      <xdr:row>49</xdr:row>
      <xdr:rowOff>16263</xdr:rowOff>
    </xdr:from>
    <xdr:to>
      <xdr:col>12</xdr:col>
      <xdr:colOff>94425</xdr:colOff>
      <xdr:row>50</xdr:row>
      <xdr:rowOff>102675</xdr:rowOff>
    </xdr:to>
    <xdr:sp macro="" textlink="">
      <xdr:nvSpPr>
        <xdr:cNvPr id="542" name="テキスト ボックス 541">
          <a:extLst>
            <a:ext uri="{FF2B5EF4-FFF2-40B4-BE49-F238E27FC236}">
              <a16:creationId xmlns:a16="http://schemas.microsoft.com/office/drawing/2014/main" id="{00000000-0008-0000-0900-000029020000}"/>
            </a:ext>
          </a:extLst>
        </xdr:cNvPr>
        <xdr:cNvSpPr txBox="1"/>
      </xdr:nvSpPr>
      <xdr:spPr>
        <a:xfrm>
          <a:off x="7732447" y="20618838"/>
          <a:ext cx="296303"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F2DATAF[14]</a:t>
          </a:r>
        </a:p>
      </xdr:txBody>
    </xdr:sp>
    <xdr:clientData/>
  </xdr:twoCellAnchor>
  <xdr:twoCellAnchor>
    <xdr:from>
      <xdr:col>11</xdr:col>
      <xdr:colOff>435062</xdr:colOff>
      <xdr:row>50</xdr:row>
      <xdr:rowOff>125952</xdr:rowOff>
    </xdr:from>
    <xdr:to>
      <xdr:col>12</xdr:col>
      <xdr:colOff>93190</xdr:colOff>
      <xdr:row>52</xdr:row>
      <xdr:rowOff>37982</xdr:rowOff>
    </xdr:to>
    <xdr:sp macro="" textlink="">
      <xdr:nvSpPr>
        <xdr:cNvPr id="543" name="テキスト ボックス 542">
          <a:extLst>
            <a:ext uri="{FF2B5EF4-FFF2-40B4-BE49-F238E27FC236}">
              <a16:creationId xmlns:a16="http://schemas.microsoft.com/office/drawing/2014/main" id="{00000000-0008-0000-0900-00002A020000}"/>
            </a:ext>
          </a:extLst>
        </xdr:cNvPr>
        <xdr:cNvSpPr txBox="1"/>
      </xdr:nvSpPr>
      <xdr:spPr>
        <a:xfrm>
          <a:off x="7731212" y="20899977"/>
          <a:ext cx="296303" cy="25493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F3DATAF[14]</a:t>
          </a:r>
        </a:p>
      </xdr:txBody>
    </xdr:sp>
    <xdr:clientData/>
  </xdr:twoCellAnchor>
  <xdr:twoCellAnchor>
    <xdr:from>
      <xdr:col>11</xdr:col>
      <xdr:colOff>441423</xdr:colOff>
      <xdr:row>52</xdr:row>
      <xdr:rowOff>59932</xdr:rowOff>
    </xdr:from>
    <xdr:to>
      <xdr:col>12</xdr:col>
      <xdr:colOff>99551</xdr:colOff>
      <xdr:row>53</xdr:row>
      <xdr:rowOff>146344</xdr:rowOff>
    </xdr:to>
    <xdr:sp macro="" textlink="">
      <xdr:nvSpPr>
        <xdr:cNvPr id="544" name="テキスト ボックス 543">
          <a:extLst>
            <a:ext uri="{FF2B5EF4-FFF2-40B4-BE49-F238E27FC236}">
              <a16:creationId xmlns:a16="http://schemas.microsoft.com/office/drawing/2014/main" id="{00000000-0008-0000-0900-00002B020000}"/>
            </a:ext>
          </a:extLst>
        </xdr:cNvPr>
        <xdr:cNvSpPr txBox="1"/>
      </xdr:nvSpPr>
      <xdr:spPr>
        <a:xfrm>
          <a:off x="7737573" y="21176857"/>
          <a:ext cx="296303" cy="25786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square" lIns="0" tIns="0" rIns="0" bIns="0" rtlCol="0" anchor="ctr">
          <a:noAutofit/>
        </a:bodyPr>
        <a:lstStyle/>
        <a:p>
          <a:pPr algn="ctr"/>
          <a:r>
            <a:rPr kumimoji="1" lang="en-US" altLang="ja-JP" sz="700">
              <a:solidFill>
                <a:sysClr val="windowText" lastClr="000000"/>
              </a:solidFill>
              <a:latin typeface="ＭＳ Ｐゴシック" panose="020B0600070205080204" pitchFamily="50" charset="-128"/>
              <a:ea typeface="ＭＳ Ｐゴシック" panose="020B0600070205080204" pitchFamily="50" charset="-128"/>
            </a:rPr>
            <a:t>F4DATAF[14]</a:t>
          </a:r>
        </a:p>
      </xdr:txBody>
    </xdr:sp>
    <xdr:clientData/>
  </xdr:twoCellAnchor>
  <xdr:twoCellAnchor>
    <xdr:from>
      <xdr:col>2</xdr:col>
      <xdr:colOff>542925</xdr:colOff>
      <xdr:row>7</xdr:row>
      <xdr:rowOff>106431</xdr:rowOff>
    </xdr:from>
    <xdr:to>
      <xdr:col>4</xdr:col>
      <xdr:colOff>19050</xdr:colOff>
      <xdr:row>9</xdr:row>
      <xdr:rowOff>15530</xdr:rowOff>
    </xdr:to>
    <xdr:sp macro="" textlink="">
      <xdr:nvSpPr>
        <xdr:cNvPr id="559" name="テキスト ボックス 558">
          <a:extLst>
            <a:ext uri="{FF2B5EF4-FFF2-40B4-BE49-F238E27FC236}">
              <a16:creationId xmlns:a16="http://schemas.microsoft.com/office/drawing/2014/main" id="{00000000-0008-0000-0900-000008010000}"/>
            </a:ext>
          </a:extLst>
        </xdr:cNvPr>
        <xdr:cNvSpPr txBox="1"/>
      </xdr:nvSpPr>
      <xdr:spPr bwMode="auto">
        <a:xfrm>
          <a:off x="1314450" y="13508106"/>
          <a:ext cx="581025" cy="25199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000">
              <a:latin typeface="ＭＳ Ｐゴシック" panose="020B0600070205080204" pitchFamily="50" charset="-128"/>
              <a:ea typeface="ＭＳ Ｐゴシック" panose="020B0600070205080204" pitchFamily="50" charset="-128"/>
            </a:rPr>
            <a:t>NENDO</a:t>
          </a:r>
        </a:p>
      </xdr:txBody>
    </xdr:sp>
    <xdr:clientData/>
  </xdr:twoCellAnchor>
  <xdr:oneCellAnchor>
    <xdr:from>
      <xdr:col>1</xdr:col>
      <xdr:colOff>409575</xdr:colOff>
      <xdr:row>3</xdr:row>
      <xdr:rowOff>30231</xdr:rowOff>
    </xdr:from>
    <xdr:ext cx="2606400" cy="252000"/>
    <xdr:sp macro="" textlink="">
      <xdr:nvSpPr>
        <xdr:cNvPr id="560" name="テキスト ボックス 559">
          <a:extLst>
            <a:ext uri="{FF2B5EF4-FFF2-40B4-BE49-F238E27FC236}">
              <a16:creationId xmlns:a16="http://schemas.microsoft.com/office/drawing/2014/main" id="{00000000-0008-0000-0900-00001E010000}"/>
            </a:ext>
          </a:extLst>
        </xdr:cNvPr>
        <xdr:cNvSpPr txBox="1"/>
      </xdr:nvSpPr>
      <xdr:spPr>
        <a:xfrm>
          <a:off x="685800" y="12746106"/>
          <a:ext cx="26064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KID01</a:t>
          </a:r>
        </a:p>
      </xdr:txBody>
    </xdr:sp>
    <xdr:clientData/>
  </xdr:oneCellAnchor>
  <xdr:oneCellAnchor>
    <xdr:from>
      <xdr:col>5</xdr:col>
      <xdr:colOff>152400</xdr:colOff>
      <xdr:row>4</xdr:row>
      <xdr:rowOff>135006</xdr:rowOff>
    </xdr:from>
    <xdr:ext cx="1619250" cy="252000"/>
    <xdr:sp macro="" textlink="">
      <xdr:nvSpPr>
        <xdr:cNvPr id="561" name="テキスト ボックス 560">
          <a:extLst>
            <a:ext uri="{FF2B5EF4-FFF2-40B4-BE49-F238E27FC236}">
              <a16:creationId xmlns:a16="http://schemas.microsoft.com/office/drawing/2014/main" id="{00000000-0008-0000-0900-00001E010000}"/>
            </a:ext>
          </a:extLst>
        </xdr:cNvPr>
        <xdr:cNvSpPr txBox="1"/>
      </xdr:nvSpPr>
      <xdr:spPr>
        <a:xfrm>
          <a:off x="2314575" y="13022331"/>
          <a:ext cx="161925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KANA</a:t>
          </a:r>
        </a:p>
      </xdr:txBody>
    </xdr:sp>
    <xdr:clientData/>
  </xdr:oneCellAnchor>
  <xdr:oneCellAnchor>
    <xdr:from>
      <xdr:col>5</xdr:col>
      <xdr:colOff>1790700</xdr:colOff>
      <xdr:row>4</xdr:row>
      <xdr:rowOff>135006</xdr:rowOff>
    </xdr:from>
    <xdr:ext cx="1619250" cy="252000"/>
    <xdr:sp macro="" textlink="">
      <xdr:nvSpPr>
        <xdr:cNvPr id="562" name="テキスト ボックス 561">
          <a:extLst>
            <a:ext uri="{FF2B5EF4-FFF2-40B4-BE49-F238E27FC236}">
              <a16:creationId xmlns:a16="http://schemas.microsoft.com/office/drawing/2014/main" id="{00000000-0008-0000-0900-00001E010000}"/>
            </a:ext>
          </a:extLst>
        </xdr:cNvPr>
        <xdr:cNvSpPr txBox="1"/>
      </xdr:nvSpPr>
      <xdr:spPr>
        <a:xfrm>
          <a:off x="3952875" y="13022331"/>
          <a:ext cx="161925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BIRTH</a:t>
          </a:r>
        </a:p>
      </xdr:txBody>
    </xdr:sp>
    <xdr:clientData/>
  </xdr:oneCellAnchor>
  <xdr:twoCellAnchor>
    <xdr:from>
      <xdr:col>12</xdr:col>
      <xdr:colOff>704850</xdr:colOff>
      <xdr:row>45</xdr:row>
      <xdr:rowOff>142875</xdr:rowOff>
    </xdr:from>
    <xdr:to>
      <xdr:col>12</xdr:col>
      <xdr:colOff>1000739</xdr:colOff>
      <xdr:row>47</xdr:row>
      <xdr:rowOff>57836</xdr:rowOff>
    </xdr:to>
    <xdr:sp macro="" textlink="">
      <xdr:nvSpPr>
        <xdr:cNvPr id="109" name="テキスト ボックス 108">
          <a:extLst>
            <a:ext uri="{FF2B5EF4-FFF2-40B4-BE49-F238E27FC236}">
              <a16:creationId xmlns:a16="http://schemas.microsoft.com/office/drawing/2014/main" id="{00000000-0008-0000-0900-0000EA010000}"/>
            </a:ext>
          </a:extLst>
        </xdr:cNvPr>
        <xdr:cNvSpPr txBox="1"/>
      </xdr:nvSpPr>
      <xdr:spPr>
        <a:xfrm>
          <a:off x="8639175" y="7858125"/>
          <a:ext cx="295889" cy="257861"/>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H1DATAF[4]</a:t>
          </a:r>
        </a:p>
      </xdr:txBody>
    </xdr:sp>
    <xdr:clientData/>
  </xdr:twoCellAnchor>
  <xdr:twoCellAnchor>
    <xdr:from>
      <xdr:col>12</xdr:col>
      <xdr:colOff>704850</xdr:colOff>
      <xdr:row>47</xdr:row>
      <xdr:rowOff>85725</xdr:rowOff>
    </xdr:from>
    <xdr:to>
      <xdr:col>12</xdr:col>
      <xdr:colOff>1000739</xdr:colOff>
      <xdr:row>48</xdr:row>
      <xdr:rowOff>169206</xdr:rowOff>
    </xdr:to>
    <xdr:sp macro="" textlink="">
      <xdr:nvSpPr>
        <xdr:cNvPr id="110" name="テキスト ボックス 109">
          <a:extLst>
            <a:ext uri="{FF2B5EF4-FFF2-40B4-BE49-F238E27FC236}">
              <a16:creationId xmlns:a16="http://schemas.microsoft.com/office/drawing/2014/main" id="{00000000-0008-0000-0900-0000EB010000}"/>
            </a:ext>
          </a:extLst>
        </xdr:cNvPr>
        <xdr:cNvSpPr txBox="1"/>
      </xdr:nvSpPr>
      <xdr:spPr>
        <a:xfrm>
          <a:off x="8639175" y="8143875"/>
          <a:ext cx="295889" cy="254931"/>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F1DATAF[4]</a:t>
          </a:r>
        </a:p>
      </xdr:txBody>
    </xdr:sp>
    <xdr:clientData/>
  </xdr:twoCellAnchor>
  <xdr:twoCellAnchor>
    <xdr:from>
      <xdr:col>12</xdr:col>
      <xdr:colOff>714375</xdr:colOff>
      <xdr:row>49</xdr:row>
      <xdr:rowOff>19050</xdr:rowOff>
    </xdr:from>
    <xdr:to>
      <xdr:col>12</xdr:col>
      <xdr:colOff>1010264</xdr:colOff>
      <xdr:row>50</xdr:row>
      <xdr:rowOff>105462</xdr:rowOff>
    </xdr:to>
    <xdr:sp macro="" textlink="">
      <xdr:nvSpPr>
        <xdr:cNvPr id="111" name="テキスト ボックス 110">
          <a:extLst>
            <a:ext uri="{FF2B5EF4-FFF2-40B4-BE49-F238E27FC236}">
              <a16:creationId xmlns:a16="http://schemas.microsoft.com/office/drawing/2014/main" id="{00000000-0008-0000-0900-0000EC010000}"/>
            </a:ext>
          </a:extLst>
        </xdr:cNvPr>
        <xdr:cNvSpPr txBox="1"/>
      </xdr:nvSpPr>
      <xdr:spPr>
        <a:xfrm>
          <a:off x="8648700" y="8420100"/>
          <a:ext cx="295889" cy="257862"/>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F2DATAF[4]</a:t>
          </a:r>
        </a:p>
      </xdr:txBody>
    </xdr:sp>
    <xdr:clientData/>
  </xdr:twoCellAnchor>
  <xdr:twoCellAnchor>
    <xdr:from>
      <xdr:col>12</xdr:col>
      <xdr:colOff>714375</xdr:colOff>
      <xdr:row>50</xdr:row>
      <xdr:rowOff>123825</xdr:rowOff>
    </xdr:from>
    <xdr:to>
      <xdr:col>12</xdr:col>
      <xdr:colOff>1010264</xdr:colOff>
      <xdr:row>52</xdr:row>
      <xdr:rowOff>35855</xdr:rowOff>
    </xdr:to>
    <xdr:sp macro="" textlink="">
      <xdr:nvSpPr>
        <xdr:cNvPr id="112" name="テキスト ボックス 111">
          <a:extLst>
            <a:ext uri="{FF2B5EF4-FFF2-40B4-BE49-F238E27FC236}">
              <a16:creationId xmlns:a16="http://schemas.microsoft.com/office/drawing/2014/main" id="{00000000-0008-0000-0900-0000ED010000}"/>
            </a:ext>
          </a:extLst>
        </xdr:cNvPr>
        <xdr:cNvSpPr txBox="1"/>
      </xdr:nvSpPr>
      <xdr:spPr>
        <a:xfrm>
          <a:off x="8648700" y="8696325"/>
          <a:ext cx="295889" cy="254930"/>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F3DATAF[4]</a:t>
          </a:r>
        </a:p>
      </xdr:txBody>
    </xdr:sp>
    <xdr:clientData/>
  </xdr:twoCellAnchor>
  <xdr:twoCellAnchor>
    <xdr:from>
      <xdr:col>12</xdr:col>
      <xdr:colOff>714375</xdr:colOff>
      <xdr:row>52</xdr:row>
      <xdr:rowOff>57150</xdr:rowOff>
    </xdr:from>
    <xdr:to>
      <xdr:col>12</xdr:col>
      <xdr:colOff>1010264</xdr:colOff>
      <xdr:row>53</xdr:row>
      <xdr:rowOff>143562</xdr:rowOff>
    </xdr:to>
    <xdr:sp macro="" textlink="">
      <xdr:nvSpPr>
        <xdr:cNvPr id="113" name="テキスト ボックス 112">
          <a:extLst>
            <a:ext uri="{FF2B5EF4-FFF2-40B4-BE49-F238E27FC236}">
              <a16:creationId xmlns:a16="http://schemas.microsoft.com/office/drawing/2014/main" id="{00000000-0008-0000-0900-0000EE010000}"/>
            </a:ext>
          </a:extLst>
        </xdr:cNvPr>
        <xdr:cNvSpPr txBox="1"/>
      </xdr:nvSpPr>
      <xdr:spPr>
        <a:xfrm>
          <a:off x="8648700" y="8972550"/>
          <a:ext cx="295889" cy="257862"/>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F4DATAF[4]</a:t>
          </a:r>
        </a:p>
      </xdr:txBody>
    </xdr:sp>
    <xdr:clientData/>
  </xdr:twoCellAnchor>
  <xdr:twoCellAnchor>
    <xdr:from>
      <xdr:col>11</xdr:col>
      <xdr:colOff>66675</xdr:colOff>
      <xdr:row>65</xdr:row>
      <xdr:rowOff>0</xdr:rowOff>
    </xdr:from>
    <xdr:to>
      <xdr:col>11</xdr:col>
      <xdr:colOff>636710</xdr:colOff>
      <xdr:row>66</xdr:row>
      <xdr:rowOff>86412</xdr:rowOff>
    </xdr:to>
    <xdr:sp macro="" textlink="">
      <xdr:nvSpPr>
        <xdr:cNvPr id="114" name="テキスト ボックス 113">
          <a:extLst>
            <a:ext uri="{FF2B5EF4-FFF2-40B4-BE49-F238E27FC236}">
              <a16:creationId xmlns:a16="http://schemas.microsoft.com/office/drawing/2014/main" id="{00000000-0008-0000-0900-0000DD010000}"/>
            </a:ext>
          </a:extLst>
        </xdr:cNvPr>
        <xdr:cNvSpPr txBox="1"/>
      </xdr:nvSpPr>
      <xdr:spPr>
        <a:xfrm>
          <a:off x="7362825" y="11144250"/>
          <a:ext cx="570035" cy="257862"/>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F9DATAF[2]</a:t>
          </a:r>
        </a:p>
      </xdr:txBody>
    </xdr:sp>
    <xdr:clientData/>
  </xdr:twoCellAnchor>
  <xdr:twoCellAnchor>
    <xdr:from>
      <xdr:col>12</xdr:col>
      <xdr:colOff>38100</xdr:colOff>
      <xdr:row>65</xdr:row>
      <xdr:rowOff>0</xdr:rowOff>
    </xdr:from>
    <xdr:to>
      <xdr:col>12</xdr:col>
      <xdr:colOff>333989</xdr:colOff>
      <xdr:row>66</xdr:row>
      <xdr:rowOff>86412</xdr:rowOff>
    </xdr:to>
    <xdr:sp macro="" textlink="">
      <xdr:nvSpPr>
        <xdr:cNvPr id="115" name="テキスト ボックス 114">
          <a:extLst>
            <a:ext uri="{FF2B5EF4-FFF2-40B4-BE49-F238E27FC236}">
              <a16:creationId xmlns:a16="http://schemas.microsoft.com/office/drawing/2014/main" id="{00000000-0008-0000-0900-0000EE010000}"/>
            </a:ext>
          </a:extLst>
        </xdr:cNvPr>
        <xdr:cNvSpPr txBox="1"/>
      </xdr:nvSpPr>
      <xdr:spPr>
        <a:xfrm>
          <a:off x="7972425" y="11144250"/>
          <a:ext cx="295889" cy="257862"/>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F9DATAF[4]</a:t>
          </a:r>
        </a:p>
      </xdr:txBody>
    </xdr:sp>
    <xdr:clientData/>
  </xdr:twoCellAnchor>
  <xdr:twoCellAnchor>
    <xdr:from>
      <xdr:col>12</xdr:col>
      <xdr:colOff>352425</xdr:colOff>
      <xdr:row>65</xdr:row>
      <xdr:rowOff>19051</xdr:rowOff>
    </xdr:from>
    <xdr:to>
      <xdr:col>12</xdr:col>
      <xdr:colOff>666750</xdr:colOff>
      <xdr:row>66</xdr:row>
      <xdr:rowOff>92321</xdr:rowOff>
    </xdr:to>
    <xdr:sp macro="" textlink="">
      <xdr:nvSpPr>
        <xdr:cNvPr id="116" name="テキスト ボックス 115">
          <a:extLst>
            <a:ext uri="{FF2B5EF4-FFF2-40B4-BE49-F238E27FC236}">
              <a16:creationId xmlns:a16="http://schemas.microsoft.com/office/drawing/2014/main" id="{00000000-0008-0000-0900-0000CD010000}"/>
            </a:ext>
          </a:extLst>
        </xdr:cNvPr>
        <xdr:cNvSpPr txBox="1"/>
      </xdr:nvSpPr>
      <xdr:spPr>
        <a:xfrm>
          <a:off x="8286750" y="11163301"/>
          <a:ext cx="314325" cy="24472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FDATA[24]</a:t>
          </a:r>
        </a:p>
      </xdr:txBody>
    </xdr:sp>
    <xdr:clientData/>
  </xdr:twoCellAnchor>
  <xdr:twoCellAnchor>
    <xdr:from>
      <xdr:col>12</xdr:col>
      <xdr:colOff>676275</xdr:colOff>
      <xdr:row>65</xdr:row>
      <xdr:rowOff>9525</xdr:rowOff>
    </xdr:from>
    <xdr:to>
      <xdr:col>12</xdr:col>
      <xdr:colOff>1009650</xdr:colOff>
      <xdr:row>66</xdr:row>
      <xdr:rowOff>86877</xdr:rowOff>
    </xdr:to>
    <xdr:sp macro="" textlink="">
      <xdr:nvSpPr>
        <xdr:cNvPr id="117" name="テキスト ボックス 116">
          <a:extLst>
            <a:ext uri="{FF2B5EF4-FFF2-40B4-BE49-F238E27FC236}">
              <a16:creationId xmlns:a16="http://schemas.microsoft.com/office/drawing/2014/main" id="{00000000-0008-0000-0900-0000CF010000}"/>
            </a:ext>
          </a:extLst>
        </xdr:cNvPr>
        <xdr:cNvSpPr txBox="1"/>
      </xdr:nvSpPr>
      <xdr:spPr>
        <a:xfrm>
          <a:off x="8610600" y="11153775"/>
          <a:ext cx="333375" cy="248802"/>
        </a:xfrm>
        <a:prstGeom prst="rect">
          <a:avLst/>
        </a:prstGeom>
        <a:solidFill>
          <a:srgbClr val="FFFF00"/>
        </a:solidFill>
        <a:ln>
          <a:solidFill>
            <a:sysClr val="windowText" lastClr="000000"/>
          </a:solidFill>
        </a:ln>
        <a:effectLst/>
      </xdr:spPr>
      <xdr:txBody>
        <a:bodyPr vertOverflow="overflow" horzOverflow="overflow"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FDATA</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[25]</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219074</xdr:colOff>
      <xdr:row>10</xdr:row>
      <xdr:rowOff>114300</xdr:rowOff>
    </xdr:from>
    <xdr:to>
      <xdr:col>12</xdr:col>
      <xdr:colOff>1562099</xdr:colOff>
      <xdr:row>84</xdr:row>
      <xdr:rowOff>23684</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495299" y="23355300"/>
          <a:ext cx="9001125" cy="12596684"/>
        </a:xfrm>
        <a:prstGeom prst="rect">
          <a:avLst/>
        </a:prstGeom>
      </xdr:spPr>
    </xdr:pic>
    <xdr:clientData/>
  </xdr:twoCellAnchor>
  <xdr:twoCellAnchor editAs="oneCell">
    <xdr:from>
      <xdr:col>1</xdr:col>
      <xdr:colOff>238124</xdr:colOff>
      <xdr:row>85</xdr:row>
      <xdr:rowOff>9526</xdr:rowOff>
    </xdr:from>
    <xdr:to>
      <xdr:col>12</xdr:col>
      <xdr:colOff>1026217</xdr:colOff>
      <xdr:row>153</xdr:row>
      <xdr:rowOff>38100</xdr:rowOff>
    </xdr:to>
    <xdr:pic>
      <xdr:nvPicPr>
        <xdr:cNvPr id="4" name="図 3">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335" r="335"/>
        <a:stretch/>
      </xdr:blipFill>
      <xdr:spPr>
        <a:xfrm>
          <a:off x="514349" y="36109276"/>
          <a:ext cx="8446193" cy="11687174"/>
        </a:xfrm>
        <a:prstGeom prst="rect">
          <a:avLst/>
        </a:prstGeom>
      </xdr:spPr>
    </xdr:pic>
    <xdr:clientData/>
  </xdr:twoCellAnchor>
  <xdr:twoCellAnchor>
    <xdr:from>
      <xdr:col>5</xdr:col>
      <xdr:colOff>841230</xdr:colOff>
      <xdr:row>114</xdr:row>
      <xdr:rowOff>19050</xdr:rowOff>
    </xdr:from>
    <xdr:to>
      <xdr:col>13</xdr:col>
      <xdr:colOff>628650</xdr:colOff>
      <xdr:row>147</xdr:row>
      <xdr:rowOff>66675</xdr:rowOff>
    </xdr:to>
    <xdr:grpSp>
      <xdr:nvGrpSpPr>
        <xdr:cNvPr id="65" name="グループ化 64">
          <a:extLst>
            <a:ext uri="{FF2B5EF4-FFF2-40B4-BE49-F238E27FC236}">
              <a16:creationId xmlns:a16="http://schemas.microsoft.com/office/drawing/2014/main" id="{00000000-0008-0000-0900-000040010000}"/>
            </a:ext>
          </a:extLst>
        </xdr:cNvPr>
        <xdr:cNvGrpSpPr/>
      </xdr:nvGrpSpPr>
      <xdr:grpSpPr>
        <a:xfrm>
          <a:off x="3003405" y="19659600"/>
          <a:ext cx="7350270" cy="5705475"/>
          <a:chOff x="12242655" y="111775875"/>
          <a:chExt cx="7350270" cy="5705475"/>
        </a:xfrm>
      </xdr:grpSpPr>
      <xdr:sp macro="" textlink="">
        <xdr:nvSpPr>
          <xdr:cNvPr id="66" name="テキスト ボックス 65">
            <a:extLst>
              <a:ext uri="{FF2B5EF4-FFF2-40B4-BE49-F238E27FC236}">
                <a16:creationId xmlns:a16="http://schemas.microsoft.com/office/drawing/2014/main" id="{00000000-0008-0000-0900-000041010000}"/>
              </a:ext>
            </a:extLst>
          </xdr:cNvPr>
          <xdr:cNvSpPr txBox="1"/>
        </xdr:nvSpPr>
        <xdr:spPr bwMode="auto">
          <a:xfrm>
            <a:off x="12242655" y="116967000"/>
            <a:ext cx="1203614" cy="152400"/>
          </a:xfrm>
          <a:prstGeom prst="rect">
            <a:avLst/>
          </a:prstGeom>
          <a:solidFill>
            <a:schemeClr val="accent2"/>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b="0">
                <a:solidFill>
                  <a:schemeClr val="bg1"/>
                </a:solidFill>
                <a:latin typeface="ＭＳ Ｐゴシック" panose="020B0600070205080204" pitchFamily="50" charset="-128"/>
                <a:ea typeface="ＭＳ Ｐゴシック" panose="020B0600070205080204" pitchFamily="50" charset="-128"/>
              </a:rPr>
              <a:t>MJ126</a:t>
            </a:r>
          </a:p>
        </xdr:txBody>
      </xdr:sp>
      <xdr:sp macro="" textlink="">
        <xdr:nvSpPr>
          <xdr:cNvPr id="67" name="テキスト ボックス 66">
            <a:extLst>
              <a:ext uri="{FF2B5EF4-FFF2-40B4-BE49-F238E27FC236}">
                <a16:creationId xmlns:a16="http://schemas.microsoft.com/office/drawing/2014/main" id="{00000000-0008-0000-0900-000042010000}"/>
              </a:ext>
            </a:extLst>
          </xdr:cNvPr>
          <xdr:cNvSpPr txBox="1"/>
        </xdr:nvSpPr>
        <xdr:spPr bwMode="auto">
          <a:xfrm>
            <a:off x="12242655" y="116786025"/>
            <a:ext cx="1203614" cy="161925"/>
          </a:xfrm>
          <a:prstGeom prst="rect">
            <a:avLst/>
          </a:prstGeom>
          <a:solidFill>
            <a:schemeClr val="accent2"/>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b="0">
                <a:solidFill>
                  <a:schemeClr val="bg1"/>
                </a:solidFill>
                <a:latin typeface="ＭＳ Ｐゴシック" panose="020B0600070205080204" pitchFamily="50" charset="-128"/>
                <a:ea typeface="ＭＳ Ｐゴシック" panose="020B0600070205080204" pitchFamily="50" charset="-128"/>
              </a:rPr>
              <a:t>MJ140</a:t>
            </a:r>
          </a:p>
        </xdr:txBody>
      </xdr:sp>
      <xdr:sp macro="" textlink="">
        <xdr:nvSpPr>
          <xdr:cNvPr id="68" name="テキスト ボックス 67">
            <a:extLst>
              <a:ext uri="{FF2B5EF4-FFF2-40B4-BE49-F238E27FC236}">
                <a16:creationId xmlns:a16="http://schemas.microsoft.com/office/drawing/2014/main" id="{00000000-0008-0000-0900-000043010000}"/>
              </a:ext>
            </a:extLst>
          </xdr:cNvPr>
          <xdr:cNvSpPr txBox="1"/>
        </xdr:nvSpPr>
        <xdr:spPr bwMode="auto">
          <a:xfrm>
            <a:off x="12242655" y="117147975"/>
            <a:ext cx="1203614" cy="161925"/>
          </a:xfrm>
          <a:prstGeom prst="rect">
            <a:avLst/>
          </a:prstGeom>
          <a:solidFill>
            <a:schemeClr val="accent2"/>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b="0">
                <a:solidFill>
                  <a:schemeClr val="bg1"/>
                </a:solidFill>
                <a:latin typeface="ＭＳ Ｐゴシック" panose="020B0600070205080204" pitchFamily="50" charset="-128"/>
                <a:ea typeface="ＭＳ Ｐゴシック" panose="020B0600070205080204" pitchFamily="50" charset="-128"/>
              </a:rPr>
              <a:t>MJ139</a:t>
            </a:r>
          </a:p>
        </xdr:txBody>
      </xdr:sp>
      <xdr:sp macro="" textlink="">
        <xdr:nvSpPr>
          <xdr:cNvPr id="69" name="テキスト ボックス 68">
            <a:extLst>
              <a:ext uri="{FF2B5EF4-FFF2-40B4-BE49-F238E27FC236}">
                <a16:creationId xmlns:a16="http://schemas.microsoft.com/office/drawing/2014/main" id="{00000000-0008-0000-0900-000044010000}"/>
              </a:ext>
            </a:extLst>
          </xdr:cNvPr>
          <xdr:cNvSpPr txBox="1"/>
        </xdr:nvSpPr>
        <xdr:spPr bwMode="auto">
          <a:xfrm>
            <a:off x="12242655" y="117319425"/>
            <a:ext cx="1203614" cy="161925"/>
          </a:xfrm>
          <a:prstGeom prst="rect">
            <a:avLst/>
          </a:prstGeom>
          <a:solidFill>
            <a:schemeClr val="accent2"/>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b="0">
                <a:solidFill>
                  <a:schemeClr val="bg1"/>
                </a:solidFill>
                <a:latin typeface="ＭＳ Ｐゴシック" panose="020B0600070205080204" pitchFamily="50" charset="-128"/>
                <a:ea typeface="ＭＳ Ｐゴシック" panose="020B0600070205080204" pitchFamily="50" charset="-128"/>
              </a:rPr>
              <a:t>MJ138</a:t>
            </a:r>
          </a:p>
        </xdr:txBody>
      </xdr:sp>
      <xdr:sp macro="" textlink="">
        <xdr:nvSpPr>
          <xdr:cNvPr id="70" name="テキスト ボックス 69">
            <a:extLst>
              <a:ext uri="{FF2B5EF4-FFF2-40B4-BE49-F238E27FC236}">
                <a16:creationId xmlns:a16="http://schemas.microsoft.com/office/drawing/2014/main" id="{00000000-0008-0000-0900-000045010000}"/>
              </a:ext>
            </a:extLst>
          </xdr:cNvPr>
          <xdr:cNvSpPr txBox="1"/>
        </xdr:nvSpPr>
        <xdr:spPr bwMode="auto">
          <a:xfrm>
            <a:off x="15190041" y="114814350"/>
            <a:ext cx="795243" cy="171450"/>
          </a:xfrm>
          <a:prstGeom prst="rect">
            <a:avLst/>
          </a:prstGeom>
          <a:solidFill>
            <a:srgbClr val="FF66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MJ147</a:t>
            </a:r>
          </a:p>
        </xdr:txBody>
      </xdr:sp>
      <xdr:sp macro="" textlink="">
        <xdr:nvSpPr>
          <xdr:cNvPr id="71" name="テキスト ボックス 70">
            <a:extLst>
              <a:ext uri="{FF2B5EF4-FFF2-40B4-BE49-F238E27FC236}">
                <a16:creationId xmlns:a16="http://schemas.microsoft.com/office/drawing/2014/main" id="{00000000-0008-0000-0900-000046010000}"/>
              </a:ext>
            </a:extLst>
          </xdr:cNvPr>
          <xdr:cNvSpPr txBox="1">
            <a:spLocks/>
          </xdr:cNvSpPr>
        </xdr:nvSpPr>
        <xdr:spPr bwMode="auto">
          <a:xfrm>
            <a:off x="14163675" y="111775875"/>
            <a:ext cx="895350" cy="161925"/>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MJ044</a:t>
            </a:r>
          </a:p>
        </xdr:txBody>
      </xdr:sp>
      <xdr:sp macro="" textlink="">
        <xdr:nvSpPr>
          <xdr:cNvPr id="72" name="テキスト ボックス 71">
            <a:extLst>
              <a:ext uri="{FF2B5EF4-FFF2-40B4-BE49-F238E27FC236}">
                <a16:creationId xmlns:a16="http://schemas.microsoft.com/office/drawing/2014/main" id="{00000000-0008-0000-0900-000047010000}"/>
              </a:ext>
            </a:extLst>
          </xdr:cNvPr>
          <xdr:cNvSpPr txBox="1">
            <a:spLocks/>
          </xdr:cNvSpPr>
        </xdr:nvSpPr>
        <xdr:spPr bwMode="auto">
          <a:xfrm>
            <a:off x="14163675" y="111994950"/>
            <a:ext cx="895350" cy="161925"/>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MJ045</a:t>
            </a:r>
          </a:p>
        </xdr:txBody>
      </xdr:sp>
      <xdr:sp macro="" textlink="">
        <xdr:nvSpPr>
          <xdr:cNvPr id="74" name="テキスト ボックス 73">
            <a:extLst>
              <a:ext uri="{FF2B5EF4-FFF2-40B4-BE49-F238E27FC236}">
                <a16:creationId xmlns:a16="http://schemas.microsoft.com/office/drawing/2014/main" id="{00000000-0008-0000-0900-000049010000}"/>
              </a:ext>
            </a:extLst>
          </xdr:cNvPr>
          <xdr:cNvSpPr txBox="1">
            <a:spLocks/>
          </xdr:cNvSpPr>
        </xdr:nvSpPr>
        <xdr:spPr bwMode="auto">
          <a:xfrm>
            <a:off x="16861632" y="112464057"/>
            <a:ext cx="901197" cy="162226"/>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MJ047</a:t>
            </a:r>
          </a:p>
        </xdr:txBody>
      </xdr:sp>
      <xdr:sp macro="" textlink="">
        <xdr:nvSpPr>
          <xdr:cNvPr id="75" name="テキスト ボックス 74">
            <a:extLst>
              <a:ext uri="{FF2B5EF4-FFF2-40B4-BE49-F238E27FC236}">
                <a16:creationId xmlns:a16="http://schemas.microsoft.com/office/drawing/2014/main" id="{00000000-0008-0000-0900-00004A010000}"/>
              </a:ext>
            </a:extLst>
          </xdr:cNvPr>
          <xdr:cNvSpPr txBox="1"/>
        </xdr:nvSpPr>
        <xdr:spPr bwMode="auto">
          <a:xfrm>
            <a:off x="18135600" y="116414550"/>
            <a:ext cx="1457325" cy="81915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72000" tIns="36000" rIns="72000" bIns="36000" rtlCol="0" anchor="ctr">
            <a:noAutofit/>
          </a:bodyPr>
          <a:lstStyle/>
          <a:p>
            <a:pPr algn="l">
              <a:lnSpc>
                <a:spcPts val="1800"/>
              </a:lnSpc>
            </a:pPr>
            <a:r>
              <a:rPr kumimoji="1" lang="ja-JP" altLang="en-US" sz="1100" b="1">
                <a:latin typeface="ＭＳ Ｐゴシック" panose="020B0600070205080204" pitchFamily="50" charset="-128"/>
                <a:ea typeface="ＭＳ Ｐゴシック" panose="020B0600070205080204" pitchFamily="50" charset="-128"/>
              </a:rPr>
              <a:t>寄附金控除は寄附金控除申告書より取得する。でも良い。</a:t>
            </a:r>
            <a:endParaRPr kumimoji="1" lang="en-US" altLang="ja-JP" sz="1000" b="0">
              <a:latin typeface="ＭＳ Ｐゴシック" panose="020B0600070205080204" pitchFamily="50" charset="-128"/>
              <a:ea typeface="ＭＳ Ｐゴシック" panose="020B0600070205080204" pitchFamily="50" charset="-128"/>
            </a:endParaRPr>
          </a:p>
        </xdr:txBody>
      </xdr:sp>
      <xdr:sp macro="" textlink="">
        <xdr:nvSpPr>
          <xdr:cNvPr id="76" name="テキスト ボックス 75">
            <a:extLst>
              <a:ext uri="{FF2B5EF4-FFF2-40B4-BE49-F238E27FC236}">
                <a16:creationId xmlns:a16="http://schemas.microsoft.com/office/drawing/2014/main" id="{00000000-0008-0000-0900-00004B010000}"/>
              </a:ext>
            </a:extLst>
          </xdr:cNvPr>
          <xdr:cNvSpPr txBox="1">
            <a:spLocks/>
          </xdr:cNvSpPr>
        </xdr:nvSpPr>
        <xdr:spPr bwMode="auto">
          <a:xfrm>
            <a:off x="14163675" y="112223550"/>
            <a:ext cx="896400" cy="162226"/>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MJ048</a:t>
            </a:r>
          </a:p>
        </xdr:txBody>
      </xdr:sp>
      <xdr:sp macro="" textlink="">
        <xdr:nvSpPr>
          <xdr:cNvPr id="77" name="テキスト ボックス 76">
            <a:extLst>
              <a:ext uri="{FF2B5EF4-FFF2-40B4-BE49-F238E27FC236}">
                <a16:creationId xmlns:a16="http://schemas.microsoft.com/office/drawing/2014/main" id="{00000000-0008-0000-0900-00004C010000}"/>
              </a:ext>
            </a:extLst>
          </xdr:cNvPr>
          <xdr:cNvSpPr txBox="1">
            <a:spLocks/>
          </xdr:cNvSpPr>
        </xdr:nvSpPr>
        <xdr:spPr bwMode="auto">
          <a:xfrm>
            <a:off x="16859250" y="112223550"/>
            <a:ext cx="901197" cy="162226"/>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MJ046</a:t>
            </a:r>
          </a:p>
        </xdr:txBody>
      </xdr:sp>
    </xdr:grpSp>
    <xdr:clientData/>
  </xdr:twoCellAnchor>
  <xdr:twoCellAnchor>
    <xdr:from>
      <xdr:col>5</xdr:col>
      <xdr:colOff>867353</xdr:colOff>
      <xdr:row>18</xdr:row>
      <xdr:rowOff>88417</xdr:rowOff>
    </xdr:from>
    <xdr:to>
      <xdr:col>7</xdr:col>
      <xdr:colOff>455728</xdr:colOff>
      <xdr:row>19</xdr:row>
      <xdr:rowOff>92428</xdr:rowOff>
    </xdr:to>
    <xdr:sp macro="" textlink="">
      <xdr:nvSpPr>
        <xdr:cNvPr id="81" name="テキスト ボックス 80">
          <a:extLst>
            <a:ext uri="{FF2B5EF4-FFF2-40B4-BE49-F238E27FC236}">
              <a16:creationId xmlns:a16="http://schemas.microsoft.com/office/drawing/2014/main" id="{00000000-0008-0000-0900-00006E010000}"/>
            </a:ext>
          </a:extLst>
        </xdr:cNvPr>
        <xdr:cNvSpPr txBox="1"/>
      </xdr:nvSpPr>
      <xdr:spPr bwMode="auto">
        <a:xfrm>
          <a:off x="3029528" y="24701017"/>
          <a:ext cx="2426825" cy="1754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KANA</a:t>
          </a:r>
        </a:p>
      </xdr:txBody>
    </xdr:sp>
    <xdr:clientData/>
  </xdr:twoCellAnchor>
  <xdr:twoCellAnchor>
    <xdr:from>
      <xdr:col>5</xdr:col>
      <xdr:colOff>235910</xdr:colOff>
      <xdr:row>21</xdr:row>
      <xdr:rowOff>132134</xdr:rowOff>
    </xdr:from>
    <xdr:to>
      <xdr:col>5</xdr:col>
      <xdr:colOff>1385374</xdr:colOff>
      <xdr:row>23</xdr:row>
      <xdr:rowOff>20554</xdr:rowOff>
    </xdr:to>
    <xdr:sp macro="" textlink="">
      <xdr:nvSpPr>
        <xdr:cNvPr id="82" name="テキスト ボックス 81">
          <a:extLst>
            <a:ext uri="{FF2B5EF4-FFF2-40B4-BE49-F238E27FC236}">
              <a16:creationId xmlns:a16="http://schemas.microsoft.com/office/drawing/2014/main" id="{00000000-0008-0000-0900-00006F010000}"/>
            </a:ext>
          </a:extLst>
        </xdr:cNvPr>
        <xdr:cNvSpPr txBox="1"/>
      </xdr:nvSpPr>
      <xdr:spPr bwMode="auto">
        <a:xfrm>
          <a:off x="2398085" y="25259084"/>
          <a:ext cx="1149464" cy="23132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BIRTH</a:t>
          </a:r>
        </a:p>
      </xdr:txBody>
    </xdr:sp>
    <xdr:clientData/>
  </xdr:twoCellAnchor>
  <xdr:twoCellAnchor>
    <xdr:from>
      <xdr:col>5</xdr:col>
      <xdr:colOff>1759700</xdr:colOff>
      <xdr:row>30</xdr:row>
      <xdr:rowOff>71454</xdr:rowOff>
    </xdr:from>
    <xdr:to>
      <xdr:col>7</xdr:col>
      <xdr:colOff>228579</xdr:colOff>
      <xdr:row>31</xdr:row>
      <xdr:rowOff>74468</xdr:rowOff>
    </xdr:to>
    <xdr:sp macro="" textlink="">
      <xdr:nvSpPr>
        <xdr:cNvPr id="88" name="テキスト ボックス 87">
          <a:extLst>
            <a:ext uri="{FF2B5EF4-FFF2-40B4-BE49-F238E27FC236}">
              <a16:creationId xmlns:a16="http://schemas.microsoft.com/office/drawing/2014/main" id="{00000000-0008-0000-0900-000075010000}"/>
            </a:ext>
          </a:extLst>
        </xdr:cNvPr>
        <xdr:cNvSpPr txBox="1"/>
      </xdr:nvSpPr>
      <xdr:spPr bwMode="auto">
        <a:xfrm>
          <a:off x="3921875" y="26741454"/>
          <a:ext cx="1307329" cy="17446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MJ118</a:t>
          </a:r>
        </a:p>
      </xdr:txBody>
    </xdr:sp>
    <xdr:clientData/>
  </xdr:twoCellAnchor>
  <xdr:twoCellAnchor>
    <xdr:from>
      <xdr:col>5</xdr:col>
      <xdr:colOff>1758502</xdr:colOff>
      <xdr:row>32</xdr:row>
      <xdr:rowOff>50386</xdr:rowOff>
    </xdr:from>
    <xdr:to>
      <xdr:col>7</xdr:col>
      <xdr:colOff>228579</xdr:colOff>
      <xdr:row>33</xdr:row>
      <xdr:rowOff>46414</xdr:rowOff>
    </xdr:to>
    <xdr:sp macro="" textlink="">
      <xdr:nvSpPr>
        <xdr:cNvPr id="89" name="テキスト ボックス 88">
          <a:extLst>
            <a:ext uri="{FF2B5EF4-FFF2-40B4-BE49-F238E27FC236}">
              <a16:creationId xmlns:a16="http://schemas.microsoft.com/office/drawing/2014/main" id="{00000000-0008-0000-0900-000076010000}"/>
            </a:ext>
          </a:extLst>
        </xdr:cNvPr>
        <xdr:cNvSpPr txBox="1"/>
      </xdr:nvSpPr>
      <xdr:spPr bwMode="auto">
        <a:xfrm>
          <a:off x="3920677" y="27063286"/>
          <a:ext cx="1308527" cy="167478"/>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MJ119</a:t>
          </a:r>
        </a:p>
      </xdr:txBody>
    </xdr:sp>
    <xdr:clientData/>
  </xdr:twoCellAnchor>
  <xdr:twoCellAnchor>
    <xdr:from>
      <xdr:col>4</xdr:col>
      <xdr:colOff>224320</xdr:colOff>
      <xdr:row>36</xdr:row>
      <xdr:rowOff>12257</xdr:rowOff>
    </xdr:from>
    <xdr:to>
      <xdr:col>5</xdr:col>
      <xdr:colOff>1177486</xdr:colOff>
      <xdr:row>37</xdr:row>
      <xdr:rowOff>13381</xdr:rowOff>
    </xdr:to>
    <xdr:sp macro="" textlink="">
      <xdr:nvSpPr>
        <xdr:cNvPr id="90" name="テキスト ボックス 89">
          <a:extLst>
            <a:ext uri="{FF2B5EF4-FFF2-40B4-BE49-F238E27FC236}">
              <a16:creationId xmlns:a16="http://schemas.microsoft.com/office/drawing/2014/main" id="{00000000-0008-0000-0900-000077010000}"/>
            </a:ext>
          </a:extLst>
        </xdr:cNvPr>
        <xdr:cNvSpPr txBox="1"/>
      </xdr:nvSpPr>
      <xdr:spPr bwMode="auto">
        <a:xfrm>
          <a:off x="2100745" y="27710957"/>
          <a:ext cx="1238916" cy="17257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MJ121</a:t>
          </a:r>
        </a:p>
      </xdr:txBody>
    </xdr:sp>
    <xdr:clientData/>
  </xdr:twoCellAnchor>
  <xdr:twoCellAnchor>
    <xdr:from>
      <xdr:col>5</xdr:col>
      <xdr:colOff>1748981</xdr:colOff>
      <xdr:row>36</xdr:row>
      <xdr:rowOff>18300</xdr:rowOff>
    </xdr:from>
    <xdr:to>
      <xdr:col>7</xdr:col>
      <xdr:colOff>228579</xdr:colOff>
      <xdr:row>37</xdr:row>
      <xdr:rowOff>19424</xdr:rowOff>
    </xdr:to>
    <xdr:sp macro="" textlink="">
      <xdr:nvSpPr>
        <xdr:cNvPr id="91" name="テキスト ボックス 90">
          <a:extLst>
            <a:ext uri="{FF2B5EF4-FFF2-40B4-BE49-F238E27FC236}">
              <a16:creationId xmlns:a16="http://schemas.microsoft.com/office/drawing/2014/main" id="{00000000-0008-0000-0900-000078010000}"/>
            </a:ext>
          </a:extLst>
        </xdr:cNvPr>
        <xdr:cNvSpPr txBox="1"/>
      </xdr:nvSpPr>
      <xdr:spPr bwMode="auto">
        <a:xfrm>
          <a:off x="3911156" y="27717000"/>
          <a:ext cx="1318048" cy="172574"/>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MJ122</a:t>
          </a:r>
        </a:p>
      </xdr:txBody>
    </xdr:sp>
    <xdr:clientData/>
  </xdr:twoCellAnchor>
  <xdr:twoCellAnchor>
    <xdr:from>
      <xdr:col>12</xdr:col>
      <xdr:colOff>58731</xdr:colOff>
      <xdr:row>69</xdr:row>
      <xdr:rowOff>38748</xdr:rowOff>
    </xdr:from>
    <xdr:to>
      <xdr:col>12</xdr:col>
      <xdr:colOff>963835</xdr:colOff>
      <xdr:row>70</xdr:row>
      <xdr:rowOff>71813</xdr:rowOff>
    </xdr:to>
    <xdr:sp macro="" textlink="">
      <xdr:nvSpPr>
        <xdr:cNvPr id="92" name="テキスト ボックス 91">
          <a:extLst>
            <a:ext uri="{FF2B5EF4-FFF2-40B4-BE49-F238E27FC236}">
              <a16:creationId xmlns:a16="http://schemas.microsoft.com/office/drawing/2014/main" id="{00000000-0008-0000-0900-000079010000}"/>
            </a:ext>
          </a:extLst>
        </xdr:cNvPr>
        <xdr:cNvSpPr txBox="1">
          <a:spLocks/>
        </xdr:cNvSpPr>
      </xdr:nvSpPr>
      <xdr:spPr bwMode="auto">
        <a:xfrm>
          <a:off x="7993056" y="33395298"/>
          <a:ext cx="905104" cy="204515"/>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600">
              <a:solidFill>
                <a:schemeClr val="bg1"/>
              </a:solidFill>
              <a:latin typeface="ＭＳ Ｐゴシック" panose="020B0600070205080204" pitchFamily="50" charset="-128"/>
              <a:ea typeface="ＭＳ Ｐゴシック" panose="020B0600070205080204" pitchFamily="50" charset="-128"/>
            </a:rPr>
            <a:t>MJ102</a:t>
          </a:r>
        </a:p>
      </xdr:txBody>
    </xdr:sp>
    <xdr:clientData/>
  </xdr:twoCellAnchor>
  <xdr:twoCellAnchor>
    <xdr:from>
      <xdr:col>12</xdr:col>
      <xdr:colOff>58731</xdr:colOff>
      <xdr:row>70</xdr:row>
      <xdr:rowOff>91573</xdr:rowOff>
    </xdr:from>
    <xdr:to>
      <xdr:col>12</xdr:col>
      <xdr:colOff>963835</xdr:colOff>
      <xdr:row>71</xdr:row>
      <xdr:rowOff>133547</xdr:rowOff>
    </xdr:to>
    <xdr:sp macro="" textlink="">
      <xdr:nvSpPr>
        <xdr:cNvPr id="93" name="テキスト ボックス 92">
          <a:extLst>
            <a:ext uri="{FF2B5EF4-FFF2-40B4-BE49-F238E27FC236}">
              <a16:creationId xmlns:a16="http://schemas.microsoft.com/office/drawing/2014/main" id="{00000000-0008-0000-0900-00007A010000}"/>
            </a:ext>
          </a:extLst>
        </xdr:cNvPr>
        <xdr:cNvSpPr txBox="1">
          <a:spLocks/>
        </xdr:cNvSpPr>
      </xdr:nvSpPr>
      <xdr:spPr bwMode="auto">
        <a:xfrm>
          <a:off x="7993056" y="33619573"/>
          <a:ext cx="905104" cy="213424"/>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600">
              <a:solidFill>
                <a:schemeClr val="bg1"/>
              </a:solidFill>
              <a:latin typeface="ＭＳ Ｐゴシック" panose="020B0600070205080204" pitchFamily="50" charset="-128"/>
              <a:ea typeface="ＭＳ Ｐゴシック" panose="020B0600070205080204" pitchFamily="50" charset="-128"/>
            </a:rPr>
            <a:t>MJ106</a:t>
          </a:r>
        </a:p>
      </xdr:txBody>
    </xdr:sp>
    <xdr:clientData/>
  </xdr:twoCellAnchor>
  <xdr:twoCellAnchor>
    <xdr:from>
      <xdr:col>12</xdr:col>
      <xdr:colOff>68256</xdr:colOff>
      <xdr:row>56</xdr:row>
      <xdr:rowOff>18479</xdr:rowOff>
    </xdr:from>
    <xdr:to>
      <xdr:col>12</xdr:col>
      <xdr:colOff>963838</xdr:colOff>
      <xdr:row>57</xdr:row>
      <xdr:rowOff>66621</xdr:rowOff>
    </xdr:to>
    <xdr:sp macro="" textlink="">
      <xdr:nvSpPr>
        <xdr:cNvPr id="94" name="テキスト ボックス 93">
          <a:extLst>
            <a:ext uri="{FF2B5EF4-FFF2-40B4-BE49-F238E27FC236}">
              <a16:creationId xmlns:a16="http://schemas.microsoft.com/office/drawing/2014/main" id="{00000000-0008-0000-0900-00007B010000}"/>
            </a:ext>
          </a:extLst>
        </xdr:cNvPr>
        <xdr:cNvSpPr txBox="1">
          <a:spLocks/>
        </xdr:cNvSpPr>
      </xdr:nvSpPr>
      <xdr:spPr bwMode="auto">
        <a:xfrm>
          <a:off x="8002581" y="31146179"/>
          <a:ext cx="895582" cy="219592"/>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600">
              <a:solidFill>
                <a:schemeClr val="bg1"/>
              </a:solidFill>
              <a:latin typeface="ＭＳ Ｐゴシック" panose="020B0600070205080204" pitchFamily="50" charset="-128"/>
              <a:ea typeface="ＭＳ Ｐゴシック" panose="020B0600070205080204" pitchFamily="50" charset="-128"/>
            </a:rPr>
            <a:t>MJ109</a:t>
          </a:r>
        </a:p>
      </xdr:txBody>
    </xdr:sp>
    <xdr:clientData/>
  </xdr:twoCellAnchor>
  <xdr:twoCellAnchor>
    <xdr:from>
      <xdr:col>12</xdr:col>
      <xdr:colOff>68256</xdr:colOff>
      <xdr:row>57</xdr:row>
      <xdr:rowOff>83207</xdr:rowOff>
    </xdr:from>
    <xdr:to>
      <xdr:col>12</xdr:col>
      <xdr:colOff>973360</xdr:colOff>
      <xdr:row>58</xdr:row>
      <xdr:rowOff>125181</xdr:rowOff>
    </xdr:to>
    <xdr:sp macro="" textlink="">
      <xdr:nvSpPr>
        <xdr:cNvPr id="95" name="テキスト ボックス 94">
          <a:extLst>
            <a:ext uri="{FF2B5EF4-FFF2-40B4-BE49-F238E27FC236}">
              <a16:creationId xmlns:a16="http://schemas.microsoft.com/office/drawing/2014/main" id="{00000000-0008-0000-0900-00007C010000}"/>
            </a:ext>
          </a:extLst>
        </xdr:cNvPr>
        <xdr:cNvSpPr txBox="1">
          <a:spLocks/>
        </xdr:cNvSpPr>
      </xdr:nvSpPr>
      <xdr:spPr bwMode="auto">
        <a:xfrm>
          <a:off x="8002581" y="31382357"/>
          <a:ext cx="905104" cy="213424"/>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600">
              <a:solidFill>
                <a:schemeClr val="bg1"/>
              </a:solidFill>
              <a:latin typeface="ＭＳ Ｐゴシック" panose="020B0600070205080204" pitchFamily="50" charset="-128"/>
              <a:ea typeface="ＭＳ Ｐゴシック" panose="020B0600070205080204" pitchFamily="50" charset="-128"/>
            </a:rPr>
            <a:t>MJ116</a:t>
          </a:r>
        </a:p>
      </xdr:txBody>
    </xdr:sp>
    <xdr:clientData/>
  </xdr:twoCellAnchor>
  <xdr:twoCellAnchor>
    <xdr:from>
      <xdr:col>12</xdr:col>
      <xdr:colOff>77781</xdr:colOff>
      <xdr:row>31</xdr:row>
      <xdr:rowOff>33612</xdr:rowOff>
    </xdr:from>
    <xdr:to>
      <xdr:col>12</xdr:col>
      <xdr:colOff>973923</xdr:colOff>
      <xdr:row>32</xdr:row>
      <xdr:rowOff>66677</xdr:rowOff>
    </xdr:to>
    <xdr:sp macro="" textlink="">
      <xdr:nvSpPr>
        <xdr:cNvPr id="101" name="テキスト ボックス 100">
          <a:extLst>
            <a:ext uri="{FF2B5EF4-FFF2-40B4-BE49-F238E27FC236}">
              <a16:creationId xmlns:a16="http://schemas.microsoft.com/office/drawing/2014/main" id="{00000000-0008-0000-0900-000082010000}"/>
            </a:ext>
          </a:extLst>
        </xdr:cNvPr>
        <xdr:cNvSpPr txBox="1">
          <a:spLocks/>
        </xdr:cNvSpPr>
      </xdr:nvSpPr>
      <xdr:spPr bwMode="auto">
        <a:xfrm>
          <a:off x="8012106" y="26875062"/>
          <a:ext cx="896142" cy="204515"/>
        </a:xfrm>
        <a:prstGeom prst="rect">
          <a:avLst/>
        </a:prstGeom>
        <a:solidFill>
          <a:srgbClr val="00B05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MJ007</a:t>
          </a:r>
        </a:p>
      </xdr:txBody>
    </xdr:sp>
    <xdr:clientData/>
  </xdr:twoCellAnchor>
  <xdr:twoCellAnchor>
    <xdr:from>
      <xdr:col>12</xdr:col>
      <xdr:colOff>77781</xdr:colOff>
      <xdr:row>32</xdr:row>
      <xdr:rowOff>83556</xdr:rowOff>
    </xdr:from>
    <xdr:to>
      <xdr:col>12</xdr:col>
      <xdr:colOff>973923</xdr:colOff>
      <xdr:row>33</xdr:row>
      <xdr:rowOff>122064</xdr:rowOff>
    </xdr:to>
    <xdr:sp macro="" textlink="">
      <xdr:nvSpPr>
        <xdr:cNvPr id="102" name="テキスト ボックス 101">
          <a:extLst>
            <a:ext uri="{FF2B5EF4-FFF2-40B4-BE49-F238E27FC236}">
              <a16:creationId xmlns:a16="http://schemas.microsoft.com/office/drawing/2014/main" id="{00000000-0008-0000-0900-000083010000}"/>
            </a:ext>
          </a:extLst>
        </xdr:cNvPr>
        <xdr:cNvSpPr txBox="1">
          <a:spLocks/>
        </xdr:cNvSpPr>
      </xdr:nvSpPr>
      <xdr:spPr bwMode="auto">
        <a:xfrm>
          <a:off x="8012106" y="27096456"/>
          <a:ext cx="896142" cy="209958"/>
        </a:xfrm>
        <a:prstGeom prst="rect">
          <a:avLst/>
        </a:prstGeom>
        <a:solidFill>
          <a:srgbClr val="00B05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MJ008</a:t>
          </a:r>
        </a:p>
      </xdr:txBody>
    </xdr:sp>
    <xdr:clientData/>
  </xdr:twoCellAnchor>
  <xdr:twoCellAnchor>
    <xdr:from>
      <xdr:col>12</xdr:col>
      <xdr:colOff>77781</xdr:colOff>
      <xdr:row>39</xdr:row>
      <xdr:rowOff>12095</xdr:rowOff>
    </xdr:from>
    <xdr:to>
      <xdr:col>12</xdr:col>
      <xdr:colOff>974715</xdr:colOff>
      <xdr:row>40</xdr:row>
      <xdr:rowOff>51255</xdr:rowOff>
    </xdr:to>
    <xdr:sp macro="" textlink="">
      <xdr:nvSpPr>
        <xdr:cNvPr id="104" name="テキスト ボックス 103">
          <a:extLst>
            <a:ext uri="{FF2B5EF4-FFF2-40B4-BE49-F238E27FC236}">
              <a16:creationId xmlns:a16="http://schemas.microsoft.com/office/drawing/2014/main" id="{00000000-0008-0000-0900-000085010000}"/>
            </a:ext>
          </a:extLst>
        </xdr:cNvPr>
        <xdr:cNvSpPr txBox="1">
          <a:spLocks/>
        </xdr:cNvSpPr>
      </xdr:nvSpPr>
      <xdr:spPr bwMode="auto">
        <a:xfrm>
          <a:off x="8012106" y="28225145"/>
          <a:ext cx="896934" cy="210610"/>
        </a:xfrm>
        <a:prstGeom prst="rect">
          <a:avLst/>
        </a:prstGeom>
        <a:solidFill>
          <a:schemeClr val="accent3">
            <a:lumMod val="50000"/>
          </a:schemeClr>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b="0">
              <a:solidFill>
                <a:schemeClr val="bg1"/>
              </a:solidFill>
              <a:latin typeface="ＭＳ Ｐゴシック" panose="020B0600070205080204" pitchFamily="50" charset="-128"/>
              <a:ea typeface="ＭＳ Ｐゴシック" panose="020B0600070205080204" pitchFamily="50" charset="-128"/>
            </a:rPr>
            <a:t>MJ046</a:t>
          </a:r>
        </a:p>
      </xdr:txBody>
    </xdr:sp>
    <xdr:clientData/>
  </xdr:twoCellAnchor>
  <xdr:twoCellAnchor>
    <xdr:from>
      <xdr:col>12</xdr:col>
      <xdr:colOff>68256</xdr:colOff>
      <xdr:row>40</xdr:row>
      <xdr:rowOff>65922</xdr:rowOff>
    </xdr:from>
    <xdr:to>
      <xdr:col>12</xdr:col>
      <xdr:colOff>964398</xdr:colOff>
      <xdr:row>41</xdr:row>
      <xdr:rowOff>98987</xdr:rowOff>
    </xdr:to>
    <xdr:sp macro="" textlink="">
      <xdr:nvSpPr>
        <xdr:cNvPr id="105" name="テキスト ボックス 104">
          <a:extLst>
            <a:ext uri="{FF2B5EF4-FFF2-40B4-BE49-F238E27FC236}">
              <a16:creationId xmlns:a16="http://schemas.microsoft.com/office/drawing/2014/main" id="{00000000-0008-0000-0900-000086010000}"/>
            </a:ext>
          </a:extLst>
        </xdr:cNvPr>
        <xdr:cNvSpPr txBox="1">
          <a:spLocks/>
        </xdr:cNvSpPr>
      </xdr:nvSpPr>
      <xdr:spPr bwMode="auto">
        <a:xfrm>
          <a:off x="8002581" y="28450422"/>
          <a:ext cx="896142" cy="204515"/>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MJ035</a:t>
          </a:r>
        </a:p>
      </xdr:txBody>
    </xdr:sp>
    <xdr:clientData/>
  </xdr:twoCellAnchor>
  <xdr:twoCellAnchor>
    <xdr:from>
      <xdr:col>12</xdr:col>
      <xdr:colOff>68256</xdr:colOff>
      <xdr:row>41</xdr:row>
      <xdr:rowOff>110766</xdr:rowOff>
    </xdr:from>
    <xdr:to>
      <xdr:col>12</xdr:col>
      <xdr:colOff>964398</xdr:colOff>
      <xdr:row>42</xdr:row>
      <xdr:rowOff>149273</xdr:rowOff>
    </xdr:to>
    <xdr:sp macro="" textlink="">
      <xdr:nvSpPr>
        <xdr:cNvPr id="106" name="テキスト ボックス 105">
          <a:extLst>
            <a:ext uri="{FF2B5EF4-FFF2-40B4-BE49-F238E27FC236}">
              <a16:creationId xmlns:a16="http://schemas.microsoft.com/office/drawing/2014/main" id="{00000000-0008-0000-0900-000087010000}"/>
            </a:ext>
          </a:extLst>
        </xdr:cNvPr>
        <xdr:cNvSpPr txBox="1">
          <a:spLocks/>
        </xdr:cNvSpPr>
      </xdr:nvSpPr>
      <xdr:spPr bwMode="auto">
        <a:xfrm>
          <a:off x="8002581" y="28666716"/>
          <a:ext cx="896142" cy="209957"/>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MJ036</a:t>
          </a:r>
        </a:p>
      </xdr:txBody>
    </xdr:sp>
    <xdr:clientData/>
  </xdr:twoCellAnchor>
  <xdr:twoCellAnchor>
    <xdr:from>
      <xdr:col>12</xdr:col>
      <xdr:colOff>68256</xdr:colOff>
      <xdr:row>42</xdr:row>
      <xdr:rowOff>161052</xdr:rowOff>
    </xdr:from>
    <xdr:to>
      <xdr:col>12</xdr:col>
      <xdr:colOff>964398</xdr:colOff>
      <xdr:row>44</xdr:row>
      <xdr:rowOff>28110</xdr:rowOff>
    </xdr:to>
    <xdr:sp macro="" textlink="">
      <xdr:nvSpPr>
        <xdr:cNvPr id="107" name="テキスト ボックス 106">
          <a:extLst>
            <a:ext uri="{FF2B5EF4-FFF2-40B4-BE49-F238E27FC236}">
              <a16:creationId xmlns:a16="http://schemas.microsoft.com/office/drawing/2014/main" id="{00000000-0008-0000-0900-000088010000}"/>
            </a:ext>
          </a:extLst>
        </xdr:cNvPr>
        <xdr:cNvSpPr txBox="1">
          <a:spLocks/>
        </xdr:cNvSpPr>
      </xdr:nvSpPr>
      <xdr:spPr bwMode="auto">
        <a:xfrm>
          <a:off x="8002581" y="28888452"/>
          <a:ext cx="896142" cy="209958"/>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MJ038</a:t>
          </a:r>
        </a:p>
      </xdr:txBody>
    </xdr:sp>
    <xdr:clientData/>
  </xdr:twoCellAnchor>
  <xdr:twoCellAnchor>
    <xdr:from>
      <xdr:col>12</xdr:col>
      <xdr:colOff>68256</xdr:colOff>
      <xdr:row>44</xdr:row>
      <xdr:rowOff>39889</xdr:rowOff>
    </xdr:from>
    <xdr:to>
      <xdr:col>12</xdr:col>
      <xdr:colOff>964398</xdr:colOff>
      <xdr:row>45</xdr:row>
      <xdr:rowOff>78398</xdr:rowOff>
    </xdr:to>
    <xdr:sp macro="" textlink="">
      <xdr:nvSpPr>
        <xdr:cNvPr id="108" name="テキスト ボックス 107">
          <a:extLst>
            <a:ext uri="{FF2B5EF4-FFF2-40B4-BE49-F238E27FC236}">
              <a16:creationId xmlns:a16="http://schemas.microsoft.com/office/drawing/2014/main" id="{00000000-0008-0000-0900-000089010000}"/>
            </a:ext>
          </a:extLst>
        </xdr:cNvPr>
        <xdr:cNvSpPr txBox="1">
          <a:spLocks/>
        </xdr:cNvSpPr>
      </xdr:nvSpPr>
      <xdr:spPr bwMode="auto">
        <a:xfrm>
          <a:off x="8002581" y="29110189"/>
          <a:ext cx="896142" cy="209959"/>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MJ039</a:t>
          </a:r>
        </a:p>
      </xdr:txBody>
    </xdr:sp>
    <xdr:clientData/>
  </xdr:twoCellAnchor>
  <xdr:twoCellAnchor>
    <xdr:from>
      <xdr:col>12</xdr:col>
      <xdr:colOff>68256</xdr:colOff>
      <xdr:row>45</xdr:row>
      <xdr:rowOff>90177</xdr:rowOff>
    </xdr:from>
    <xdr:to>
      <xdr:col>12</xdr:col>
      <xdr:colOff>964398</xdr:colOff>
      <xdr:row>46</xdr:row>
      <xdr:rowOff>128684</xdr:rowOff>
    </xdr:to>
    <xdr:sp macro="" textlink="">
      <xdr:nvSpPr>
        <xdr:cNvPr id="109" name="テキスト ボックス 108">
          <a:extLst>
            <a:ext uri="{FF2B5EF4-FFF2-40B4-BE49-F238E27FC236}">
              <a16:creationId xmlns:a16="http://schemas.microsoft.com/office/drawing/2014/main" id="{00000000-0008-0000-0900-00008A010000}"/>
            </a:ext>
          </a:extLst>
        </xdr:cNvPr>
        <xdr:cNvSpPr txBox="1">
          <a:spLocks/>
        </xdr:cNvSpPr>
      </xdr:nvSpPr>
      <xdr:spPr bwMode="auto">
        <a:xfrm>
          <a:off x="8002581" y="29331927"/>
          <a:ext cx="896142" cy="209957"/>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MJ040</a:t>
          </a:r>
        </a:p>
      </xdr:txBody>
    </xdr:sp>
    <xdr:clientData/>
  </xdr:twoCellAnchor>
  <xdr:twoCellAnchor>
    <xdr:from>
      <xdr:col>5</xdr:col>
      <xdr:colOff>2296709</xdr:colOff>
      <xdr:row>47</xdr:row>
      <xdr:rowOff>159489</xdr:rowOff>
    </xdr:from>
    <xdr:to>
      <xdr:col>7</xdr:col>
      <xdr:colOff>398570</xdr:colOff>
      <xdr:row>49</xdr:row>
      <xdr:rowOff>30013</xdr:rowOff>
    </xdr:to>
    <xdr:sp macro="" textlink="">
      <xdr:nvSpPr>
        <xdr:cNvPr id="114" name="テキスト ボックス 113">
          <a:extLst>
            <a:ext uri="{FF2B5EF4-FFF2-40B4-BE49-F238E27FC236}">
              <a16:creationId xmlns:a16="http://schemas.microsoft.com/office/drawing/2014/main" id="{00000000-0008-0000-0900-00008F010000}"/>
            </a:ext>
          </a:extLst>
        </xdr:cNvPr>
        <xdr:cNvSpPr txBox="1"/>
      </xdr:nvSpPr>
      <xdr:spPr bwMode="auto">
        <a:xfrm>
          <a:off x="4458884" y="29744139"/>
          <a:ext cx="940311" cy="213424"/>
        </a:xfrm>
        <a:prstGeom prst="rect">
          <a:avLst/>
        </a:prstGeom>
        <a:solidFill>
          <a:srgbClr val="FF66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MJ130</a:t>
          </a:r>
        </a:p>
      </xdr:txBody>
    </xdr:sp>
    <xdr:clientData/>
  </xdr:twoCellAnchor>
  <xdr:twoCellAnchor>
    <xdr:from>
      <xdr:col>8</xdr:col>
      <xdr:colOff>182482</xdr:colOff>
      <xdr:row>78</xdr:row>
      <xdr:rowOff>141674</xdr:rowOff>
    </xdr:from>
    <xdr:to>
      <xdr:col>12</xdr:col>
      <xdr:colOff>1257359</xdr:colOff>
      <xdr:row>80</xdr:row>
      <xdr:rowOff>85725</xdr:rowOff>
    </xdr:to>
    <xdr:sp macro="" textlink="">
      <xdr:nvSpPr>
        <xdr:cNvPr id="115" name="正方形/長方形 320">
          <a:extLst>
            <a:ext uri="{FF2B5EF4-FFF2-40B4-BE49-F238E27FC236}">
              <a16:creationId xmlns:a16="http://schemas.microsoft.com/office/drawing/2014/main" id="{00000000-0008-0000-0900-000090010000}"/>
            </a:ext>
          </a:extLst>
        </xdr:cNvPr>
        <xdr:cNvSpPr>
          <a:spLocks noChangeArrowheads="1"/>
        </xdr:cNvSpPr>
      </xdr:nvSpPr>
      <xdr:spPr bwMode="auto">
        <a:xfrm>
          <a:off x="5773657" y="35041274"/>
          <a:ext cx="3418027" cy="286951"/>
        </a:xfrm>
        <a:prstGeom prst="rect">
          <a:avLst/>
        </a:prstGeom>
        <a:noFill/>
        <a:ln w="38100">
          <a:solidFill>
            <a:srgbClr val="FF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154112</xdr:colOff>
      <xdr:row>75</xdr:row>
      <xdr:rowOff>162300</xdr:rowOff>
    </xdr:from>
    <xdr:to>
      <xdr:col>10</xdr:col>
      <xdr:colOff>312908</xdr:colOff>
      <xdr:row>78</xdr:row>
      <xdr:rowOff>92549</xdr:rowOff>
    </xdr:to>
    <xdr:sp macro="" textlink="">
      <xdr:nvSpPr>
        <xdr:cNvPr id="116" name="テキスト ボックス 115">
          <a:extLst>
            <a:ext uri="{FF2B5EF4-FFF2-40B4-BE49-F238E27FC236}">
              <a16:creationId xmlns:a16="http://schemas.microsoft.com/office/drawing/2014/main" id="{00000000-0008-0000-0900-000091010000}"/>
            </a:ext>
          </a:extLst>
        </xdr:cNvPr>
        <xdr:cNvSpPr txBox="1"/>
      </xdr:nvSpPr>
      <xdr:spPr bwMode="auto">
        <a:xfrm>
          <a:off x="5745287" y="34547550"/>
          <a:ext cx="1235121" cy="44459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500" b="1">
              <a:latin typeface="ＭＳ Ｐゴシック" panose="020B0600070205080204" pitchFamily="50" charset="-128"/>
              <a:ea typeface="ＭＳ Ｐゴシック" panose="020B0600070205080204" pitchFamily="50" charset="-128"/>
            </a:rPr>
            <a:t>Chosyu</a:t>
          </a:r>
        </a:p>
        <a:p>
          <a:pPr algn="ctr">
            <a:lnSpc>
              <a:spcPts val="1400"/>
            </a:lnSpc>
          </a:pPr>
          <a:r>
            <a:rPr kumimoji="1" lang="ja-JP" altLang="en-US" sz="1200" b="0">
              <a:latin typeface="ＭＳ Ｐゴシック" panose="020B0600070205080204" pitchFamily="50" charset="-128"/>
              <a:ea typeface="ＭＳ Ｐゴシック" panose="020B0600070205080204" pitchFamily="50" charset="-128"/>
            </a:rPr>
            <a:t>（補記シートより</a:t>
          </a:r>
          <a:r>
            <a:rPr kumimoji="1" lang="en-US" altLang="ja-JP" sz="1200" b="0">
              <a:latin typeface="ＭＳ Ｐゴシック" panose="020B0600070205080204" pitchFamily="50" charset="-128"/>
              <a:ea typeface="ＭＳ Ｐゴシック" panose="020B0600070205080204" pitchFamily="50" charset="-128"/>
            </a:rPr>
            <a:t>)</a:t>
          </a:r>
        </a:p>
      </xdr:txBody>
    </xdr:sp>
    <xdr:clientData/>
  </xdr:twoCellAnchor>
  <xdr:twoCellAnchor>
    <xdr:from>
      <xdr:col>3</xdr:col>
      <xdr:colOff>1235</xdr:colOff>
      <xdr:row>37</xdr:row>
      <xdr:rowOff>40807</xdr:rowOff>
    </xdr:from>
    <xdr:to>
      <xdr:col>8</xdr:col>
      <xdr:colOff>11288</xdr:colOff>
      <xdr:row>39</xdr:row>
      <xdr:rowOff>113875</xdr:rowOff>
    </xdr:to>
    <xdr:sp macro="" textlink="">
      <xdr:nvSpPr>
        <xdr:cNvPr id="117" name="フリーフォーム 317">
          <a:extLst>
            <a:ext uri="{FF2B5EF4-FFF2-40B4-BE49-F238E27FC236}">
              <a16:creationId xmlns:a16="http://schemas.microsoft.com/office/drawing/2014/main" id="{00000000-0008-0000-0900-000092010000}"/>
            </a:ext>
          </a:extLst>
        </xdr:cNvPr>
        <xdr:cNvSpPr>
          <a:spLocks/>
        </xdr:cNvSpPr>
      </xdr:nvSpPr>
      <xdr:spPr bwMode="auto">
        <a:xfrm>
          <a:off x="1572860" y="27910957"/>
          <a:ext cx="4029603" cy="415968"/>
        </a:xfrm>
        <a:custGeom>
          <a:avLst/>
          <a:gdLst>
            <a:gd name="T0" fmla="*/ 0 w 2176465"/>
            <a:gd name="T1" fmla="*/ 0 h 290512"/>
            <a:gd name="T2" fmla="*/ 2147483647 w 2176465"/>
            <a:gd name="T3" fmla="*/ 0 h 290512"/>
            <a:gd name="T4" fmla="*/ 2147483647 w 2176465"/>
            <a:gd name="T5" fmla="*/ 2147483647 h 290512"/>
            <a:gd name="T6" fmla="*/ 2147483647 w 2176465"/>
            <a:gd name="T7" fmla="*/ 2147483647 h 290512"/>
            <a:gd name="T8" fmla="*/ 2147483647 w 2176465"/>
            <a:gd name="T9" fmla="*/ 2147483647 h 290512"/>
            <a:gd name="T10" fmla="*/ 0 w 2176465"/>
            <a:gd name="T11" fmla="*/ 2147483647 h 290512"/>
            <a:gd name="T12" fmla="*/ 0 w 2176465"/>
            <a:gd name="T13" fmla="*/ 0 h 290512"/>
            <a:gd name="T14" fmla="*/ 0 60000 65536"/>
            <a:gd name="T15" fmla="*/ 0 60000 65536"/>
            <a:gd name="T16" fmla="*/ 0 60000 65536"/>
            <a:gd name="T17" fmla="*/ 0 60000 65536"/>
            <a:gd name="T18" fmla="*/ 0 60000 65536"/>
            <a:gd name="T19" fmla="*/ 0 60000 65536"/>
            <a:gd name="T20" fmla="*/ 0 60000 65536"/>
            <a:gd name="T21" fmla="*/ 0 w 2176465"/>
            <a:gd name="T22" fmla="*/ 0 h 290512"/>
            <a:gd name="T23" fmla="*/ 2176465 w 2176465"/>
            <a:gd name="T24" fmla="*/ 290512 h 290512"/>
          </a:gdLst>
          <a:ahLst/>
          <a:cxnLst>
            <a:cxn ang="T14">
              <a:pos x="T0" y="T1"/>
            </a:cxn>
            <a:cxn ang="T15">
              <a:pos x="T2" y="T3"/>
            </a:cxn>
            <a:cxn ang="T16">
              <a:pos x="T4" y="T5"/>
            </a:cxn>
            <a:cxn ang="T17">
              <a:pos x="T6" y="T7"/>
            </a:cxn>
            <a:cxn ang="T18">
              <a:pos x="T8" y="T9"/>
            </a:cxn>
            <a:cxn ang="T19">
              <a:pos x="T10" y="T11"/>
            </a:cxn>
            <a:cxn ang="T20">
              <a:pos x="T12" y="T13"/>
            </a:cxn>
          </a:cxnLst>
          <a:rect l="T21" t="T22" r="T23" b="T24"/>
          <a:pathLst>
            <a:path w="2176465" h="290512">
              <a:moveTo>
                <a:pt x="0" y="0"/>
              </a:moveTo>
              <a:lnTo>
                <a:pt x="2176462" y="0"/>
              </a:lnTo>
              <a:cubicBezTo>
                <a:pt x="2176574" y="38100"/>
                <a:pt x="2173787" y="121451"/>
                <a:pt x="2173899" y="159551"/>
              </a:cubicBezTo>
              <a:lnTo>
                <a:pt x="1115640" y="162052"/>
              </a:lnTo>
              <a:cubicBezTo>
                <a:pt x="1114786" y="204872"/>
                <a:pt x="1113931" y="247692"/>
                <a:pt x="1113077" y="290512"/>
              </a:cubicBezTo>
              <a:lnTo>
                <a:pt x="0" y="290512"/>
              </a:lnTo>
              <a:lnTo>
                <a:pt x="0" y="0"/>
              </a:lnTo>
              <a:close/>
            </a:path>
          </a:pathLst>
        </a:custGeom>
        <a:noFill/>
        <a:ln w="38100">
          <a:solidFill>
            <a:srgbClr val="FF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104775</xdr:colOff>
      <xdr:row>44</xdr:row>
      <xdr:rowOff>19318</xdr:rowOff>
    </xdr:from>
    <xdr:to>
      <xdr:col>2</xdr:col>
      <xdr:colOff>759681</xdr:colOff>
      <xdr:row>46</xdr:row>
      <xdr:rowOff>100526</xdr:rowOff>
    </xdr:to>
    <xdr:sp macro="" textlink="">
      <xdr:nvSpPr>
        <xdr:cNvPr id="120" name="テキスト ボックス 119">
          <a:extLst>
            <a:ext uri="{FF2B5EF4-FFF2-40B4-BE49-F238E27FC236}">
              <a16:creationId xmlns:a16="http://schemas.microsoft.com/office/drawing/2014/main" id="{00000000-0008-0000-0900-000095010000}"/>
            </a:ext>
          </a:extLst>
        </xdr:cNvPr>
        <xdr:cNvSpPr txBox="1"/>
      </xdr:nvSpPr>
      <xdr:spPr bwMode="auto">
        <a:xfrm>
          <a:off x="381000" y="29089618"/>
          <a:ext cx="1150206" cy="424108"/>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en-US" altLang="ja-JP" sz="1500" b="1">
              <a:latin typeface="ＭＳ Ｐゴシック" panose="020B0600070205080204" pitchFamily="50" charset="-128"/>
              <a:ea typeface="ＭＳ Ｐゴシック" panose="020B0600070205080204" pitchFamily="50" charset="-128"/>
            </a:rPr>
            <a:t>FData</a:t>
          </a:r>
        </a:p>
        <a:p>
          <a:pPr algn="ctr">
            <a:lnSpc>
              <a:spcPts val="1400"/>
            </a:lnSpc>
          </a:pPr>
          <a:r>
            <a:rPr kumimoji="1" lang="ja-JP" altLang="en-US" sz="1200" b="0">
              <a:latin typeface="ＭＳ Ｐゴシック" panose="020B0600070205080204" pitchFamily="50" charset="-128"/>
              <a:ea typeface="ＭＳ Ｐゴシック" panose="020B0600070205080204" pitchFamily="50" charset="-128"/>
            </a:rPr>
            <a:t>（補記シートより</a:t>
          </a:r>
          <a:r>
            <a:rPr kumimoji="1" lang="en-US" altLang="ja-JP" sz="1200" b="0">
              <a:latin typeface="ＭＳ Ｐゴシック" panose="020B0600070205080204" pitchFamily="50" charset="-128"/>
              <a:ea typeface="ＭＳ Ｐゴシック" panose="020B0600070205080204" pitchFamily="50" charset="-128"/>
            </a:rPr>
            <a:t>)</a:t>
          </a:r>
        </a:p>
      </xdr:txBody>
    </xdr:sp>
    <xdr:clientData/>
  </xdr:twoCellAnchor>
  <xdr:twoCellAnchor>
    <xdr:from>
      <xdr:col>12</xdr:col>
      <xdr:colOff>39669</xdr:colOff>
      <xdr:row>15</xdr:row>
      <xdr:rowOff>93140</xdr:rowOff>
    </xdr:from>
    <xdr:to>
      <xdr:col>12</xdr:col>
      <xdr:colOff>1114681</xdr:colOff>
      <xdr:row>16</xdr:row>
      <xdr:rowOff>112747</xdr:rowOff>
    </xdr:to>
    <xdr:sp macro="" textlink="">
      <xdr:nvSpPr>
        <xdr:cNvPr id="121" name="テキスト ボックス 120">
          <a:extLst>
            <a:ext uri="{FF2B5EF4-FFF2-40B4-BE49-F238E27FC236}">
              <a16:creationId xmlns:a16="http://schemas.microsoft.com/office/drawing/2014/main" id="{00000000-0008-0000-0900-000096010000}"/>
            </a:ext>
          </a:extLst>
        </xdr:cNvPr>
        <xdr:cNvSpPr txBox="1"/>
      </xdr:nvSpPr>
      <xdr:spPr bwMode="auto">
        <a:xfrm>
          <a:off x="7973994" y="24191390"/>
          <a:ext cx="1075012" cy="191057"/>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KOJIN</a:t>
          </a:r>
        </a:p>
      </xdr:txBody>
    </xdr:sp>
    <xdr:clientData/>
  </xdr:twoCellAnchor>
  <xdr:twoCellAnchor>
    <xdr:from>
      <xdr:col>10</xdr:col>
      <xdr:colOff>431075</xdr:colOff>
      <xdr:row>8</xdr:row>
      <xdr:rowOff>19050</xdr:rowOff>
    </xdr:from>
    <xdr:to>
      <xdr:col>12</xdr:col>
      <xdr:colOff>765220</xdr:colOff>
      <xdr:row>11</xdr:row>
      <xdr:rowOff>87692</xdr:rowOff>
    </xdr:to>
    <xdr:sp macro="" textlink="">
      <xdr:nvSpPr>
        <xdr:cNvPr id="124" name="テキスト ボックス 123">
          <a:extLst>
            <a:ext uri="{FF2B5EF4-FFF2-40B4-BE49-F238E27FC236}">
              <a16:creationId xmlns:a16="http://schemas.microsoft.com/office/drawing/2014/main" id="{00000000-0008-0000-0900-000099010000}"/>
            </a:ext>
          </a:extLst>
        </xdr:cNvPr>
        <xdr:cNvSpPr txBox="1"/>
      </xdr:nvSpPr>
      <xdr:spPr>
        <a:xfrm>
          <a:off x="7098575" y="1485900"/>
          <a:ext cx="1600970" cy="58299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900"/>
            </a:lnSpc>
          </a:pPr>
          <a:r>
            <a:rPr kumimoji="1" lang="en-US" altLang="ja-JP" sz="1600">
              <a:solidFill>
                <a:sysClr val="windowText" lastClr="000000"/>
              </a:solidFill>
              <a:latin typeface="ＭＳ Ｐゴシック" panose="020B0600070205080204" pitchFamily="50" charset="-128"/>
              <a:ea typeface="ＭＳ Ｐゴシック" panose="020B0600070205080204" pitchFamily="50" charset="-128"/>
            </a:rPr>
            <a:t>HOZON='4'(</a:t>
          </a:r>
          <a:r>
            <a:rPr kumimoji="1" lang="ja-JP" altLang="en-US" sz="1600">
              <a:solidFill>
                <a:sysClr val="windowText" lastClr="000000"/>
              </a:solidFill>
              <a:latin typeface="ＭＳ Ｐゴシック" panose="020B0600070205080204" pitchFamily="50" charset="-128"/>
              <a:ea typeface="ＭＳ Ｐゴシック" panose="020B0600070205080204" pitchFamily="50" charset="-128"/>
            </a:rPr>
            <a:t>住申</a:t>
          </a:r>
          <a:r>
            <a:rPr kumimoji="1" lang="en-US" altLang="ja-JP" sz="1600">
              <a:solidFill>
                <a:sysClr val="windowText" lastClr="000000"/>
              </a:solidFill>
              <a:latin typeface="ＭＳ Ｐゴシック" panose="020B0600070205080204" pitchFamily="50" charset="-128"/>
              <a:ea typeface="ＭＳ Ｐゴシック" panose="020B0600070205080204" pitchFamily="50" charset="-128"/>
            </a:rPr>
            <a:t>)</a:t>
          </a:r>
        </a:p>
        <a:p>
          <a:pPr algn="ctr">
            <a:lnSpc>
              <a:spcPts val="1900"/>
            </a:lnSpc>
          </a:pPr>
          <a:r>
            <a:rPr kumimoji="1" lang="ja-JP" altLang="en-US" sz="1600">
              <a:solidFill>
                <a:sysClr val="windowText" lastClr="000000"/>
              </a:solidFill>
              <a:latin typeface="ＭＳ Ｐゴシック" panose="020B0600070205080204" pitchFamily="50" charset="-128"/>
              <a:ea typeface="ＭＳ Ｐゴシック" panose="020B0600070205080204" pitchFamily="50" charset="-128"/>
            </a:rPr>
            <a:t>を設定の事</a:t>
          </a:r>
          <a:endParaRPr kumimoji="1" lang="en-US" altLang="ja-JP" sz="1600">
            <a:solidFill>
              <a:sysClr val="windowText" lastClr="000000"/>
            </a:solidFill>
            <a:latin typeface="ＭＳ Ｐゴシック" panose="020B0600070205080204" pitchFamily="50" charset="-128"/>
            <a:ea typeface="ＭＳ Ｐゴシック" panose="020B0600070205080204" pitchFamily="50" charset="-128"/>
          </a:endParaRPr>
        </a:p>
      </xdr:txBody>
    </xdr:sp>
    <xdr:clientData/>
  </xdr:twoCellAnchor>
  <xdr:twoCellAnchor>
    <xdr:from>
      <xdr:col>12</xdr:col>
      <xdr:colOff>1466735</xdr:colOff>
      <xdr:row>59</xdr:row>
      <xdr:rowOff>7319</xdr:rowOff>
    </xdr:from>
    <xdr:to>
      <xdr:col>15</xdr:col>
      <xdr:colOff>366607</xdr:colOff>
      <xdr:row>63</xdr:row>
      <xdr:rowOff>66092</xdr:rowOff>
    </xdr:to>
    <xdr:sp macro="" textlink="">
      <xdr:nvSpPr>
        <xdr:cNvPr id="125" name="テキスト ボックス 124">
          <a:extLst>
            <a:ext uri="{FF2B5EF4-FFF2-40B4-BE49-F238E27FC236}">
              <a16:creationId xmlns:a16="http://schemas.microsoft.com/office/drawing/2014/main" id="{00000000-0008-0000-0900-00009A010000}"/>
            </a:ext>
          </a:extLst>
        </xdr:cNvPr>
        <xdr:cNvSpPr txBox="1"/>
      </xdr:nvSpPr>
      <xdr:spPr bwMode="auto">
        <a:xfrm>
          <a:off x="9401060" y="31649369"/>
          <a:ext cx="2776547" cy="744573"/>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36000" tIns="36000" rIns="36000" bIns="36000" rtlCol="0" anchor="ctr">
          <a:noAutofit/>
        </a:bodyPr>
        <a:lstStyle/>
        <a:p>
          <a:pPr algn="l">
            <a:lnSpc>
              <a:spcPts val="1300"/>
            </a:lnSpc>
          </a:pP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支払額が無い場合は、大概エラーとなります。</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pPr algn="l">
            <a:lnSpc>
              <a:spcPts val="1300"/>
            </a:lnSpc>
          </a:pPr>
          <a:r>
            <a:rPr kumimoji="1" lang="en-US" altLang="ja-JP" sz="1100">
              <a:solidFill>
                <a:sysClr val="windowText" lastClr="000000"/>
              </a:solidFill>
              <a:latin typeface="ＭＳ Ｐゴシック" panose="020B0600070205080204" pitchFamily="50" charset="-128"/>
              <a:ea typeface="ＭＳ Ｐゴシック" panose="020B0600070205080204" pitchFamily="50" charset="-128"/>
            </a:rPr>
            <a:t>2013</a:t>
          </a: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版から、住民税値はＮＧとなります。</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pPr algn="l">
            <a:lnSpc>
              <a:spcPts val="1300"/>
            </a:lnSpc>
          </a:pP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住民税値を入れた場合は、控除合計のみの検算チェックとなります。</a:t>
          </a:r>
          <a:r>
            <a:rPr kumimoji="1" lang="en-US" altLang="ja-JP" sz="1100">
              <a:solidFill>
                <a:sysClr val="windowText" lastClr="000000"/>
              </a:solidFill>
              <a:latin typeface="ＭＳ Ｐゴシック" panose="020B0600070205080204" pitchFamily="50" charset="-128"/>
              <a:ea typeface="ＭＳ Ｐゴシック" panose="020B0600070205080204" pitchFamily="50" charset="-128"/>
            </a:rPr>
            <a:t>(YF013='1')</a:t>
          </a:r>
        </a:p>
      </xdr:txBody>
    </xdr:sp>
    <xdr:clientData/>
  </xdr:twoCellAnchor>
  <xdr:twoCellAnchor>
    <xdr:from>
      <xdr:col>12</xdr:col>
      <xdr:colOff>1289400</xdr:colOff>
      <xdr:row>63</xdr:row>
      <xdr:rowOff>66093</xdr:rowOff>
    </xdr:from>
    <xdr:to>
      <xdr:col>13</xdr:col>
      <xdr:colOff>1064309</xdr:colOff>
      <xdr:row>64</xdr:row>
      <xdr:rowOff>114505</xdr:rowOff>
    </xdr:to>
    <xdr:cxnSp macro="">
      <xdr:nvCxnSpPr>
        <xdr:cNvPr id="128" name="直線コネクタ 635">
          <a:extLst>
            <a:ext uri="{FF2B5EF4-FFF2-40B4-BE49-F238E27FC236}">
              <a16:creationId xmlns:a16="http://schemas.microsoft.com/office/drawing/2014/main" id="{00000000-0008-0000-0900-00009D010000}"/>
            </a:ext>
          </a:extLst>
        </xdr:cNvPr>
        <xdr:cNvCxnSpPr>
          <a:cxnSpLocks noChangeShapeType="1"/>
          <a:stCxn id="125" idx="2"/>
          <a:endCxn id="201" idx="3"/>
        </xdr:cNvCxnSpPr>
      </xdr:nvCxnSpPr>
      <xdr:spPr bwMode="auto">
        <a:xfrm rot="5400000">
          <a:off x="9896599" y="31721069"/>
          <a:ext cx="219862" cy="1565609"/>
        </a:xfrm>
        <a:prstGeom prst="bentConnector2">
          <a:avLst/>
        </a:prstGeom>
        <a:noFill/>
        <a:ln w="28575" algn="ctr">
          <a:solidFill>
            <a:srgbClr val="FF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4</xdr:col>
      <xdr:colOff>224320</xdr:colOff>
      <xdr:row>30</xdr:row>
      <xdr:rowOff>76165</xdr:rowOff>
    </xdr:from>
    <xdr:to>
      <xdr:col>5</xdr:col>
      <xdr:colOff>1196530</xdr:colOff>
      <xdr:row>31</xdr:row>
      <xdr:rowOff>82273</xdr:rowOff>
    </xdr:to>
    <xdr:sp macro="" textlink="">
      <xdr:nvSpPr>
        <xdr:cNvPr id="129" name="テキスト ボックス 128">
          <a:extLst>
            <a:ext uri="{FF2B5EF4-FFF2-40B4-BE49-F238E27FC236}">
              <a16:creationId xmlns:a16="http://schemas.microsoft.com/office/drawing/2014/main" id="{00000000-0008-0000-0900-00009E010000}"/>
            </a:ext>
          </a:extLst>
        </xdr:cNvPr>
        <xdr:cNvSpPr txBox="1"/>
      </xdr:nvSpPr>
      <xdr:spPr bwMode="auto">
        <a:xfrm>
          <a:off x="2100745" y="26746165"/>
          <a:ext cx="1257960" cy="177558"/>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MJ114</a:t>
          </a:r>
        </a:p>
      </xdr:txBody>
    </xdr:sp>
    <xdr:clientData/>
  </xdr:twoCellAnchor>
  <xdr:twoCellAnchor>
    <xdr:from>
      <xdr:col>4</xdr:col>
      <xdr:colOff>224320</xdr:colOff>
      <xdr:row>32</xdr:row>
      <xdr:rowOff>43202</xdr:rowOff>
    </xdr:from>
    <xdr:to>
      <xdr:col>5</xdr:col>
      <xdr:colOff>1196530</xdr:colOff>
      <xdr:row>33</xdr:row>
      <xdr:rowOff>49310</xdr:rowOff>
    </xdr:to>
    <xdr:sp macro="" textlink="">
      <xdr:nvSpPr>
        <xdr:cNvPr id="130" name="テキスト ボックス 129">
          <a:extLst>
            <a:ext uri="{FF2B5EF4-FFF2-40B4-BE49-F238E27FC236}">
              <a16:creationId xmlns:a16="http://schemas.microsoft.com/office/drawing/2014/main" id="{00000000-0008-0000-0900-00009F010000}"/>
            </a:ext>
          </a:extLst>
        </xdr:cNvPr>
        <xdr:cNvSpPr txBox="1"/>
      </xdr:nvSpPr>
      <xdr:spPr bwMode="auto">
        <a:xfrm>
          <a:off x="2100745" y="27056102"/>
          <a:ext cx="1257960" cy="177558"/>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MJ115</a:t>
          </a:r>
        </a:p>
      </xdr:txBody>
    </xdr:sp>
    <xdr:clientData/>
  </xdr:twoCellAnchor>
  <xdr:twoCellAnchor>
    <xdr:from>
      <xdr:col>4</xdr:col>
      <xdr:colOff>224320</xdr:colOff>
      <xdr:row>34</xdr:row>
      <xdr:rowOff>28243</xdr:rowOff>
    </xdr:from>
    <xdr:to>
      <xdr:col>5</xdr:col>
      <xdr:colOff>1196530</xdr:colOff>
      <xdr:row>35</xdr:row>
      <xdr:rowOff>32231</xdr:rowOff>
    </xdr:to>
    <xdr:sp macro="" textlink="">
      <xdr:nvSpPr>
        <xdr:cNvPr id="131" name="テキスト ボックス 130">
          <a:extLst>
            <a:ext uri="{FF2B5EF4-FFF2-40B4-BE49-F238E27FC236}">
              <a16:creationId xmlns:a16="http://schemas.microsoft.com/office/drawing/2014/main" id="{00000000-0008-0000-0900-0000A0010000}"/>
            </a:ext>
          </a:extLst>
        </xdr:cNvPr>
        <xdr:cNvSpPr txBox="1"/>
      </xdr:nvSpPr>
      <xdr:spPr bwMode="auto">
        <a:xfrm>
          <a:off x="2100745" y="27384043"/>
          <a:ext cx="1257960" cy="175438"/>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latin typeface="ＭＳ Ｐゴシック" panose="020B0600070205080204" pitchFamily="50" charset="-128"/>
              <a:ea typeface="ＭＳ Ｐゴシック" panose="020B0600070205080204" pitchFamily="50" charset="-128"/>
            </a:rPr>
            <a:t>MJ113</a:t>
          </a:r>
        </a:p>
      </xdr:txBody>
    </xdr:sp>
    <xdr:clientData/>
  </xdr:twoCellAnchor>
  <xdr:twoCellAnchor>
    <xdr:from>
      <xdr:col>12</xdr:col>
      <xdr:colOff>77781</xdr:colOff>
      <xdr:row>36</xdr:row>
      <xdr:rowOff>72824</xdr:rowOff>
    </xdr:from>
    <xdr:to>
      <xdr:col>12</xdr:col>
      <xdr:colOff>976683</xdr:colOff>
      <xdr:row>37</xdr:row>
      <xdr:rowOff>111307</xdr:rowOff>
    </xdr:to>
    <xdr:sp macro="" textlink="">
      <xdr:nvSpPr>
        <xdr:cNvPr id="137" name="テキスト ボックス 136">
          <a:extLst>
            <a:ext uri="{FF2B5EF4-FFF2-40B4-BE49-F238E27FC236}">
              <a16:creationId xmlns:a16="http://schemas.microsoft.com/office/drawing/2014/main" id="{00000000-0008-0000-0900-0000A6010000}"/>
            </a:ext>
          </a:extLst>
        </xdr:cNvPr>
        <xdr:cNvSpPr txBox="1">
          <a:spLocks/>
        </xdr:cNvSpPr>
      </xdr:nvSpPr>
      <xdr:spPr>
        <a:xfrm>
          <a:off x="8012106" y="27771524"/>
          <a:ext cx="898902" cy="209933"/>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MJ051</a:t>
          </a:r>
        </a:p>
      </xdr:txBody>
    </xdr:sp>
    <xdr:clientData/>
  </xdr:twoCellAnchor>
  <xdr:twoCellAnchor>
    <xdr:from>
      <xdr:col>12</xdr:col>
      <xdr:colOff>77781</xdr:colOff>
      <xdr:row>37</xdr:row>
      <xdr:rowOff>128186</xdr:rowOff>
    </xdr:from>
    <xdr:to>
      <xdr:col>12</xdr:col>
      <xdr:colOff>976683</xdr:colOff>
      <xdr:row>38</xdr:row>
      <xdr:rowOff>166668</xdr:rowOff>
    </xdr:to>
    <xdr:sp macro="" textlink="">
      <xdr:nvSpPr>
        <xdr:cNvPr id="138" name="テキスト ボックス 137">
          <a:extLst>
            <a:ext uri="{FF2B5EF4-FFF2-40B4-BE49-F238E27FC236}">
              <a16:creationId xmlns:a16="http://schemas.microsoft.com/office/drawing/2014/main" id="{00000000-0008-0000-0900-0000A7010000}"/>
            </a:ext>
          </a:extLst>
        </xdr:cNvPr>
        <xdr:cNvSpPr txBox="1">
          <a:spLocks/>
        </xdr:cNvSpPr>
      </xdr:nvSpPr>
      <xdr:spPr>
        <a:xfrm>
          <a:off x="8012106" y="27998336"/>
          <a:ext cx="898902" cy="209932"/>
        </a:xfrm>
        <a:prstGeom prst="rect">
          <a:avLst/>
        </a:prstGeom>
        <a:solidFill>
          <a:srgbClr val="00B05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MJ052</a:t>
          </a:r>
        </a:p>
      </xdr:txBody>
    </xdr:sp>
    <xdr:clientData/>
  </xdr:twoCellAnchor>
  <xdr:twoCellAnchor>
    <xdr:from>
      <xdr:col>12</xdr:col>
      <xdr:colOff>39669</xdr:colOff>
      <xdr:row>20</xdr:row>
      <xdr:rowOff>56503</xdr:rowOff>
    </xdr:from>
    <xdr:to>
      <xdr:col>12</xdr:col>
      <xdr:colOff>1114681</xdr:colOff>
      <xdr:row>21</xdr:row>
      <xdr:rowOff>76109</xdr:rowOff>
    </xdr:to>
    <xdr:sp macro="" textlink="">
      <xdr:nvSpPr>
        <xdr:cNvPr id="140" name="テキスト ボックス 139">
          <a:extLst>
            <a:ext uri="{FF2B5EF4-FFF2-40B4-BE49-F238E27FC236}">
              <a16:creationId xmlns:a16="http://schemas.microsoft.com/office/drawing/2014/main" id="{00000000-0008-0000-0900-0000A9010000}"/>
            </a:ext>
          </a:extLst>
        </xdr:cNvPr>
        <xdr:cNvSpPr txBox="1"/>
      </xdr:nvSpPr>
      <xdr:spPr bwMode="auto">
        <a:xfrm>
          <a:off x="7973994" y="25012003"/>
          <a:ext cx="1075012" cy="191056"/>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ZEIKEY</a:t>
          </a:r>
        </a:p>
      </xdr:txBody>
    </xdr:sp>
    <xdr:clientData/>
  </xdr:twoCellAnchor>
  <xdr:twoCellAnchor>
    <xdr:from>
      <xdr:col>2</xdr:col>
      <xdr:colOff>223716</xdr:colOff>
      <xdr:row>46</xdr:row>
      <xdr:rowOff>151968</xdr:rowOff>
    </xdr:from>
    <xdr:to>
      <xdr:col>8</xdr:col>
      <xdr:colOff>11264</xdr:colOff>
      <xdr:row>75</xdr:row>
      <xdr:rowOff>95250</xdr:rowOff>
    </xdr:to>
    <xdr:sp macro="" textlink="">
      <xdr:nvSpPr>
        <xdr:cNvPr id="143" name="正方形/長方形 320">
          <a:extLst>
            <a:ext uri="{FF2B5EF4-FFF2-40B4-BE49-F238E27FC236}">
              <a16:creationId xmlns:a16="http://schemas.microsoft.com/office/drawing/2014/main" id="{00000000-0008-0000-0900-0000AC010000}"/>
            </a:ext>
          </a:extLst>
        </xdr:cNvPr>
        <xdr:cNvSpPr>
          <a:spLocks noChangeArrowheads="1"/>
        </xdr:cNvSpPr>
      </xdr:nvSpPr>
      <xdr:spPr bwMode="auto">
        <a:xfrm>
          <a:off x="995241" y="29565168"/>
          <a:ext cx="4607198" cy="4915332"/>
        </a:xfrm>
        <a:prstGeom prst="rect">
          <a:avLst/>
        </a:prstGeom>
        <a:noFill/>
        <a:ln w="38100">
          <a:solidFill>
            <a:srgbClr val="FF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782296</xdr:colOff>
      <xdr:row>39</xdr:row>
      <xdr:rowOff>162401</xdr:rowOff>
    </xdr:from>
    <xdr:to>
      <xdr:col>8</xdr:col>
      <xdr:colOff>11277</xdr:colOff>
      <xdr:row>46</xdr:row>
      <xdr:rowOff>98761</xdr:rowOff>
    </xdr:to>
    <xdr:sp macro="" textlink="">
      <xdr:nvSpPr>
        <xdr:cNvPr id="144" name="正方形/長方形 320">
          <a:extLst>
            <a:ext uri="{FF2B5EF4-FFF2-40B4-BE49-F238E27FC236}">
              <a16:creationId xmlns:a16="http://schemas.microsoft.com/office/drawing/2014/main" id="{00000000-0008-0000-0900-0000AD010000}"/>
            </a:ext>
          </a:extLst>
        </xdr:cNvPr>
        <xdr:cNvSpPr>
          <a:spLocks noChangeArrowheads="1"/>
        </xdr:cNvSpPr>
      </xdr:nvSpPr>
      <xdr:spPr bwMode="auto">
        <a:xfrm>
          <a:off x="1553821" y="28375451"/>
          <a:ext cx="4048631" cy="1136510"/>
        </a:xfrm>
        <a:prstGeom prst="rect">
          <a:avLst/>
        </a:prstGeom>
        <a:noFill/>
        <a:ln w="38100">
          <a:solidFill>
            <a:srgbClr val="FF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420399</xdr:colOff>
      <xdr:row>72</xdr:row>
      <xdr:rowOff>20842</xdr:rowOff>
    </xdr:from>
    <xdr:to>
      <xdr:col>10</xdr:col>
      <xdr:colOff>363367</xdr:colOff>
      <xdr:row>73</xdr:row>
      <xdr:rowOff>93353</xdr:rowOff>
    </xdr:to>
    <xdr:sp macro="" textlink="">
      <xdr:nvSpPr>
        <xdr:cNvPr id="145" name="テキスト ボックス 144">
          <a:extLst>
            <a:ext uri="{FF2B5EF4-FFF2-40B4-BE49-F238E27FC236}">
              <a16:creationId xmlns:a16="http://schemas.microsoft.com/office/drawing/2014/main" id="{00000000-0008-0000-0900-0000AE010000}"/>
            </a:ext>
          </a:extLst>
        </xdr:cNvPr>
        <xdr:cNvSpPr txBox="1"/>
      </xdr:nvSpPr>
      <xdr:spPr>
        <a:xfrm>
          <a:off x="6011574" y="33891742"/>
          <a:ext cx="1019293" cy="243961"/>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FDATA[46]</a:t>
          </a:r>
        </a:p>
      </xdr:txBody>
    </xdr:sp>
    <xdr:clientData/>
  </xdr:twoCellAnchor>
  <xdr:twoCellAnchor>
    <xdr:from>
      <xdr:col>10</xdr:col>
      <xdr:colOff>428625</xdr:colOff>
      <xdr:row>70</xdr:row>
      <xdr:rowOff>95250</xdr:rowOff>
    </xdr:from>
    <xdr:to>
      <xdr:col>10</xdr:col>
      <xdr:colOff>609600</xdr:colOff>
      <xdr:row>71</xdr:row>
      <xdr:rowOff>161925</xdr:rowOff>
    </xdr:to>
    <xdr:sp macro="" textlink="">
      <xdr:nvSpPr>
        <xdr:cNvPr id="146" name="正方形/長方形 530">
          <a:extLst>
            <a:ext uri="{FF2B5EF4-FFF2-40B4-BE49-F238E27FC236}">
              <a16:creationId xmlns:a16="http://schemas.microsoft.com/office/drawing/2014/main" id="{00000000-0008-0000-0900-0000AF010000}"/>
            </a:ext>
          </a:extLst>
        </xdr:cNvPr>
        <xdr:cNvSpPr>
          <a:spLocks noChangeArrowheads="1"/>
        </xdr:cNvSpPr>
      </xdr:nvSpPr>
      <xdr:spPr bwMode="auto">
        <a:xfrm>
          <a:off x="7096125" y="33623250"/>
          <a:ext cx="180975" cy="238125"/>
        </a:xfrm>
        <a:prstGeom prst="rect">
          <a:avLst/>
        </a:prstGeom>
        <a:noFill/>
        <a:ln w="28575">
          <a:solidFill>
            <a:srgbClr val="FF0000"/>
          </a:solidFill>
          <a:prstDash val="dash"/>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20631</xdr:colOff>
      <xdr:row>61</xdr:row>
      <xdr:rowOff>68713</xdr:rowOff>
    </xdr:from>
    <xdr:to>
      <xdr:col>12</xdr:col>
      <xdr:colOff>1000509</xdr:colOff>
      <xdr:row>63</xdr:row>
      <xdr:rowOff>165869</xdr:rowOff>
    </xdr:to>
    <xdr:sp macro="" textlink="">
      <xdr:nvSpPr>
        <xdr:cNvPr id="149" name="テキスト ボックス 148">
          <a:extLst>
            <a:ext uri="{FF2B5EF4-FFF2-40B4-BE49-F238E27FC236}">
              <a16:creationId xmlns:a16="http://schemas.microsoft.com/office/drawing/2014/main" id="{00000000-0008-0000-0900-0000B2010000}"/>
            </a:ext>
          </a:extLst>
        </xdr:cNvPr>
        <xdr:cNvSpPr txBox="1"/>
      </xdr:nvSpPr>
      <xdr:spPr bwMode="auto">
        <a:xfrm>
          <a:off x="7954956" y="32053663"/>
          <a:ext cx="979878" cy="440056"/>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lnSpc>
              <a:spcPts val="1800"/>
            </a:lnSpc>
          </a:pPr>
          <a:r>
            <a:rPr kumimoji="1" lang="ja-JP" altLang="en-US" sz="1000" b="0">
              <a:latin typeface="ＭＳ Ｐゴシック" panose="020B0600070205080204" pitchFamily="50" charset="-128"/>
              <a:ea typeface="ＭＳ Ｐゴシック" panose="020B0600070205080204" pitchFamily="50" charset="-128"/>
            </a:rPr>
            <a:t>人数記載から</a:t>
          </a:r>
          <a:endParaRPr kumimoji="1" lang="en-US" altLang="ja-JP" sz="1000" b="0">
            <a:latin typeface="ＭＳ Ｐゴシック" panose="020B0600070205080204" pitchFamily="50" charset="-128"/>
            <a:ea typeface="ＭＳ Ｐゴシック" panose="020B0600070205080204" pitchFamily="50" charset="-128"/>
          </a:endParaRPr>
        </a:p>
        <a:p>
          <a:pPr algn="ctr">
            <a:lnSpc>
              <a:spcPts val="1800"/>
            </a:lnSpc>
          </a:pPr>
          <a:r>
            <a:rPr kumimoji="1" lang="ja-JP" altLang="en-US" sz="1000" b="0">
              <a:latin typeface="ＭＳ Ｐゴシック" panose="020B0600070205080204" pitchFamily="50" charset="-128"/>
              <a:ea typeface="ＭＳ Ｐゴシック" panose="020B0600070205080204" pitchFamily="50" charset="-128"/>
            </a:rPr>
            <a:t>計算します。</a:t>
          </a:r>
          <a:endParaRPr kumimoji="1" lang="en-US" altLang="ja-JP" sz="1000" b="0">
            <a:latin typeface="ＭＳ Ｐゴシック" panose="020B0600070205080204" pitchFamily="50" charset="-128"/>
            <a:ea typeface="ＭＳ Ｐゴシック" panose="020B0600070205080204" pitchFamily="50" charset="-128"/>
          </a:endParaRPr>
        </a:p>
      </xdr:txBody>
    </xdr:sp>
    <xdr:clientData/>
  </xdr:twoCellAnchor>
  <xdr:twoCellAnchor>
    <xdr:from>
      <xdr:col>12</xdr:col>
      <xdr:colOff>20631</xdr:colOff>
      <xdr:row>65</xdr:row>
      <xdr:rowOff>53399</xdr:rowOff>
    </xdr:from>
    <xdr:to>
      <xdr:col>12</xdr:col>
      <xdr:colOff>1000509</xdr:colOff>
      <xdr:row>67</xdr:row>
      <xdr:rowOff>142875</xdr:rowOff>
    </xdr:to>
    <xdr:sp macro="" textlink="">
      <xdr:nvSpPr>
        <xdr:cNvPr id="150" name="テキスト ボックス 149">
          <a:extLst>
            <a:ext uri="{FF2B5EF4-FFF2-40B4-BE49-F238E27FC236}">
              <a16:creationId xmlns:a16="http://schemas.microsoft.com/office/drawing/2014/main" id="{00000000-0008-0000-0900-0000B3010000}"/>
            </a:ext>
          </a:extLst>
        </xdr:cNvPr>
        <xdr:cNvSpPr txBox="1"/>
      </xdr:nvSpPr>
      <xdr:spPr bwMode="auto">
        <a:xfrm>
          <a:off x="7954956" y="32724149"/>
          <a:ext cx="979878" cy="432376"/>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overflow" horzOverflow="overflow" wrap="none" lIns="36000" tIns="36000" rIns="36000" bIns="36000" numCol="1" rtlCol="0" anchor="ctr">
          <a:noAutofit/>
        </a:bodyPr>
        <a:lstStyle/>
        <a:p>
          <a:pPr algn="ctr">
            <a:lnSpc>
              <a:spcPts val="1800"/>
            </a:lnSpc>
          </a:pPr>
          <a:r>
            <a:rPr kumimoji="1" lang="ja-JP" altLang="en-US" sz="1000" b="0">
              <a:latin typeface="ＭＳ Ｐゴシック" panose="020B0600070205080204" pitchFamily="50" charset="-128"/>
              <a:ea typeface="ＭＳ Ｐゴシック" panose="020B0600070205080204" pitchFamily="50" charset="-128"/>
            </a:rPr>
            <a:t>人数記載から</a:t>
          </a:r>
          <a:endParaRPr kumimoji="1" lang="en-US" altLang="ja-JP" sz="1000" b="0">
            <a:latin typeface="ＭＳ Ｐゴシック" panose="020B0600070205080204" pitchFamily="50" charset="-128"/>
            <a:ea typeface="ＭＳ Ｐゴシック" panose="020B0600070205080204" pitchFamily="50" charset="-128"/>
          </a:endParaRPr>
        </a:p>
        <a:p>
          <a:pPr algn="ctr">
            <a:lnSpc>
              <a:spcPts val="1800"/>
            </a:lnSpc>
          </a:pPr>
          <a:r>
            <a:rPr kumimoji="1" lang="ja-JP" altLang="en-US" sz="1000" b="0">
              <a:latin typeface="ＭＳ Ｐゴシック" panose="020B0600070205080204" pitchFamily="50" charset="-128"/>
              <a:ea typeface="ＭＳ Ｐゴシック" panose="020B0600070205080204" pitchFamily="50" charset="-128"/>
            </a:rPr>
            <a:t>計算します。</a:t>
          </a:r>
          <a:endParaRPr kumimoji="1" lang="en-US" altLang="ja-JP" sz="1000" b="0">
            <a:latin typeface="ＭＳ Ｐゴシック" panose="020B0600070205080204" pitchFamily="50" charset="-128"/>
            <a:ea typeface="ＭＳ Ｐゴシック" panose="020B0600070205080204" pitchFamily="50" charset="-128"/>
          </a:endParaRPr>
        </a:p>
      </xdr:txBody>
    </xdr:sp>
    <xdr:clientData/>
  </xdr:twoCellAnchor>
  <xdr:twoCellAnchor>
    <xdr:from>
      <xdr:col>5</xdr:col>
      <xdr:colOff>2290449</xdr:colOff>
      <xdr:row>50</xdr:row>
      <xdr:rowOff>170840</xdr:rowOff>
    </xdr:from>
    <xdr:to>
      <xdr:col>7</xdr:col>
      <xdr:colOff>463128</xdr:colOff>
      <xdr:row>52</xdr:row>
      <xdr:rowOff>96842</xdr:rowOff>
    </xdr:to>
    <xdr:sp macro="" textlink="">
      <xdr:nvSpPr>
        <xdr:cNvPr id="151" name="テキスト ボックス 150">
          <a:extLst>
            <a:ext uri="{FF2B5EF4-FFF2-40B4-BE49-F238E27FC236}">
              <a16:creationId xmlns:a16="http://schemas.microsoft.com/office/drawing/2014/main" id="{00000000-0008-0000-0900-0000B4010000}"/>
            </a:ext>
          </a:extLst>
        </xdr:cNvPr>
        <xdr:cNvSpPr txBox="1"/>
      </xdr:nvSpPr>
      <xdr:spPr>
        <a:xfrm>
          <a:off x="4452624" y="30269840"/>
          <a:ext cx="1011129" cy="268902"/>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200" b="1">
              <a:solidFill>
                <a:sysClr val="windowText" lastClr="000000"/>
              </a:solidFill>
              <a:latin typeface="ＭＳ Ｐゴシック" panose="020B0600070205080204" pitchFamily="50" charset="-128"/>
              <a:ea typeface="ＭＳ Ｐゴシック" panose="020B0600070205080204" pitchFamily="50" charset="-128"/>
            </a:rPr>
            <a:t>FDATA[23]</a:t>
          </a:r>
        </a:p>
      </xdr:txBody>
    </xdr:sp>
    <xdr:clientData/>
  </xdr:twoCellAnchor>
  <xdr:twoCellAnchor>
    <xdr:from>
      <xdr:col>10</xdr:col>
      <xdr:colOff>363367</xdr:colOff>
      <xdr:row>71</xdr:row>
      <xdr:rowOff>161925</xdr:rowOff>
    </xdr:from>
    <xdr:to>
      <xdr:col>10</xdr:col>
      <xdr:colOff>519113</xdr:colOff>
      <xdr:row>72</xdr:row>
      <xdr:rowOff>142823</xdr:rowOff>
    </xdr:to>
    <xdr:cxnSp macro="">
      <xdr:nvCxnSpPr>
        <xdr:cNvPr id="152" name="直線矢印コネクタ 151">
          <a:extLst>
            <a:ext uri="{FF2B5EF4-FFF2-40B4-BE49-F238E27FC236}">
              <a16:creationId xmlns:a16="http://schemas.microsoft.com/office/drawing/2014/main" id="{00000000-0008-0000-0900-0000B5010000}"/>
            </a:ext>
          </a:extLst>
        </xdr:cNvPr>
        <xdr:cNvCxnSpPr>
          <a:stCxn id="145" idx="3"/>
          <a:endCxn id="146" idx="2"/>
        </xdr:cNvCxnSpPr>
      </xdr:nvCxnSpPr>
      <xdr:spPr bwMode="auto">
        <a:xfrm flipV="1">
          <a:off x="7030867" y="33861375"/>
          <a:ext cx="155746" cy="152348"/>
        </a:xfrm>
        <a:prstGeom prst="straightConnector1">
          <a:avLst/>
        </a:prstGeom>
        <a:solidFill>
          <a:srgbClr val="FFFFFF"/>
        </a:solidFill>
        <a:ln w="9525" cap="flat" cmpd="sng" algn="ctr">
          <a:solidFill>
            <a:srgbClr val="000000"/>
          </a:solidFill>
          <a:prstDash val="solid"/>
          <a:round/>
          <a:headEnd type="none" w="med" len="med"/>
          <a:tailEnd type="arrow" w="med" len="med"/>
        </a:ln>
        <a:effectLst/>
      </xdr:spPr>
    </xdr:cxnSp>
    <xdr:clientData/>
  </xdr:twoCellAnchor>
  <xdr:twoCellAnchor>
    <xdr:from>
      <xdr:col>13</xdr:col>
      <xdr:colOff>888305</xdr:colOff>
      <xdr:row>71</xdr:row>
      <xdr:rowOff>95213</xdr:rowOff>
    </xdr:from>
    <xdr:to>
      <xdr:col>16</xdr:col>
      <xdr:colOff>157384</xdr:colOff>
      <xdr:row>72</xdr:row>
      <xdr:rowOff>163945</xdr:rowOff>
    </xdr:to>
    <xdr:sp macro="" textlink="">
      <xdr:nvSpPr>
        <xdr:cNvPr id="155" name="テキスト ボックス 154">
          <a:extLst>
            <a:ext uri="{FF2B5EF4-FFF2-40B4-BE49-F238E27FC236}">
              <a16:creationId xmlns:a16="http://schemas.microsoft.com/office/drawing/2014/main" id="{00000000-0008-0000-0900-0000B8010000}"/>
            </a:ext>
          </a:extLst>
        </xdr:cNvPr>
        <xdr:cNvSpPr txBox="1">
          <a:spLocks/>
        </xdr:cNvSpPr>
      </xdr:nvSpPr>
      <xdr:spPr>
        <a:xfrm>
          <a:off x="10613330" y="33794663"/>
          <a:ext cx="2040854" cy="240182"/>
        </a:xfrm>
        <a:prstGeom prst="rect">
          <a:avLst/>
        </a:prstGeom>
        <a:solidFill>
          <a:sysClr val="window" lastClr="FFFF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lgn="ctr"/>
          <a:r>
            <a:rPr kumimoji="1" lang="en-US" altLang="ja-JP" sz="1200" b="0">
              <a:solidFill>
                <a:srgbClr val="FF0000"/>
              </a:solidFill>
              <a:latin typeface="ＭＳ Ｐゴシック" panose="020B0600070205080204" pitchFamily="50" charset="-128"/>
              <a:ea typeface="ＭＳ Ｐゴシック" panose="020B0600070205080204" pitchFamily="50" charset="-128"/>
            </a:rPr>
            <a:t>MJ145-MJ102-MJ106-MJ124</a:t>
          </a:r>
        </a:p>
      </xdr:txBody>
    </xdr:sp>
    <xdr:clientData/>
  </xdr:twoCellAnchor>
  <xdr:oneCellAnchor>
    <xdr:from>
      <xdr:col>12</xdr:col>
      <xdr:colOff>68256</xdr:colOff>
      <xdr:row>49</xdr:row>
      <xdr:rowOff>78814</xdr:rowOff>
    </xdr:from>
    <xdr:ext cx="904875" cy="219075"/>
    <xdr:sp macro="" textlink="">
      <xdr:nvSpPr>
        <xdr:cNvPr id="188" name="テキスト ボックス 187">
          <a:extLst>
            <a:ext uri="{FF2B5EF4-FFF2-40B4-BE49-F238E27FC236}">
              <a16:creationId xmlns:a16="http://schemas.microsoft.com/office/drawing/2014/main" id="{00000000-0008-0000-0900-0000E2010000}"/>
            </a:ext>
          </a:extLst>
        </xdr:cNvPr>
        <xdr:cNvSpPr txBox="1"/>
      </xdr:nvSpPr>
      <xdr:spPr>
        <a:xfrm>
          <a:off x="8002581" y="30006364"/>
          <a:ext cx="904875" cy="219075"/>
        </a:xfrm>
        <a:prstGeom prst="rect">
          <a:avLst/>
        </a:prstGeom>
        <a:solidFill>
          <a:srgbClr val="00B0F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MJ071</a:t>
          </a:r>
        </a:p>
      </xdr:txBody>
    </xdr:sp>
    <xdr:clientData/>
  </xdr:oneCellAnchor>
  <xdr:twoCellAnchor>
    <xdr:from>
      <xdr:col>12</xdr:col>
      <xdr:colOff>68256</xdr:colOff>
      <xdr:row>50</xdr:row>
      <xdr:rowOff>138218</xdr:rowOff>
    </xdr:from>
    <xdr:to>
      <xdr:col>12</xdr:col>
      <xdr:colOff>961715</xdr:colOff>
      <xdr:row>52</xdr:row>
      <xdr:rowOff>28129</xdr:rowOff>
    </xdr:to>
    <xdr:sp macro="" textlink="">
      <xdr:nvSpPr>
        <xdr:cNvPr id="189" name="テキスト ボックス 188">
          <a:extLst>
            <a:ext uri="{FF2B5EF4-FFF2-40B4-BE49-F238E27FC236}">
              <a16:creationId xmlns:a16="http://schemas.microsoft.com/office/drawing/2014/main" id="{00000000-0008-0000-0900-0000E3010000}"/>
            </a:ext>
          </a:extLst>
        </xdr:cNvPr>
        <xdr:cNvSpPr txBox="1">
          <a:spLocks/>
        </xdr:cNvSpPr>
      </xdr:nvSpPr>
      <xdr:spPr>
        <a:xfrm>
          <a:off x="8002581" y="30237218"/>
          <a:ext cx="893459" cy="232811"/>
        </a:xfrm>
        <a:prstGeom prst="rect">
          <a:avLst/>
        </a:prstGeom>
        <a:solidFill>
          <a:srgbClr val="00B0F0"/>
        </a:solidFill>
        <a:ln w="19050">
          <a:solidFill>
            <a:srgbClr val="FF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chemeClr val="bg1"/>
              </a:solidFill>
              <a:latin typeface="ＭＳ Ｐゴシック" panose="020B0600070205080204" pitchFamily="50" charset="-128"/>
              <a:ea typeface="ＭＳ Ｐゴシック" panose="020B0600070205080204" pitchFamily="50" charset="-128"/>
            </a:rPr>
            <a:t>MJ043</a:t>
          </a:r>
        </a:p>
      </xdr:txBody>
    </xdr:sp>
    <xdr:clientData/>
  </xdr:twoCellAnchor>
  <xdr:twoCellAnchor>
    <xdr:from>
      <xdr:col>12</xdr:col>
      <xdr:colOff>533400</xdr:colOff>
      <xdr:row>64</xdr:row>
      <xdr:rowOff>9525</xdr:rowOff>
    </xdr:from>
    <xdr:to>
      <xdr:col>12</xdr:col>
      <xdr:colOff>1289400</xdr:colOff>
      <xdr:row>65</xdr:row>
      <xdr:rowOff>48033</xdr:rowOff>
    </xdr:to>
    <xdr:sp macro="" textlink="">
      <xdr:nvSpPr>
        <xdr:cNvPr id="201" name="テキスト ボックス 200">
          <a:extLst>
            <a:ext uri="{FF2B5EF4-FFF2-40B4-BE49-F238E27FC236}">
              <a16:creationId xmlns:a16="http://schemas.microsoft.com/office/drawing/2014/main" id="{00000000-0008-0000-0900-0000F5010000}"/>
            </a:ext>
          </a:extLst>
        </xdr:cNvPr>
        <xdr:cNvSpPr txBox="1">
          <a:spLocks/>
        </xdr:cNvSpPr>
      </xdr:nvSpPr>
      <xdr:spPr bwMode="auto">
        <a:xfrm>
          <a:off x="8467725" y="32508825"/>
          <a:ext cx="756000" cy="209958"/>
        </a:xfrm>
        <a:prstGeom prst="rect">
          <a:avLst/>
        </a:prstGeom>
        <a:solidFill>
          <a:srgbClr val="FF00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600">
              <a:solidFill>
                <a:schemeClr val="bg1"/>
              </a:solidFill>
              <a:latin typeface="ＭＳ Ｐゴシック" panose="020B0600070205080204" pitchFamily="50" charset="-128"/>
              <a:ea typeface="ＭＳ Ｐゴシック" panose="020B0600070205080204" pitchFamily="50" charset="-128"/>
            </a:rPr>
            <a:t>MJ129</a:t>
          </a:r>
        </a:p>
      </xdr:txBody>
    </xdr:sp>
    <xdr:clientData/>
  </xdr:twoCellAnchor>
  <xdr:twoCellAnchor>
    <xdr:from>
      <xdr:col>5</xdr:col>
      <xdr:colOff>2044844</xdr:colOff>
      <xdr:row>143</xdr:row>
      <xdr:rowOff>95250</xdr:rowOff>
    </xdr:from>
    <xdr:to>
      <xdr:col>12</xdr:col>
      <xdr:colOff>962025</xdr:colOff>
      <xdr:row>143</xdr:row>
      <xdr:rowOff>138113</xdr:rowOff>
    </xdr:to>
    <xdr:cxnSp macro="">
      <xdr:nvCxnSpPr>
        <xdr:cNvPr id="219" name="直線矢印コネクタ 218">
          <a:extLst>
            <a:ext uri="{FF2B5EF4-FFF2-40B4-BE49-F238E27FC236}">
              <a16:creationId xmlns:a16="http://schemas.microsoft.com/office/drawing/2014/main" id="{00000000-0008-0000-0900-00001E020000}"/>
            </a:ext>
          </a:extLst>
        </xdr:cNvPr>
        <xdr:cNvCxnSpPr>
          <a:stCxn id="75" idx="1"/>
          <a:endCxn id="67" idx="3"/>
        </xdr:cNvCxnSpPr>
      </xdr:nvCxnSpPr>
      <xdr:spPr bwMode="auto">
        <a:xfrm flipH="1">
          <a:off x="4207019" y="46139100"/>
          <a:ext cx="4689331" cy="42863"/>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2</xdr:col>
      <xdr:colOff>228600</xdr:colOff>
      <xdr:row>120</xdr:row>
      <xdr:rowOff>152400</xdr:rowOff>
    </xdr:from>
    <xdr:to>
      <xdr:col>10</xdr:col>
      <xdr:colOff>200025</xdr:colOff>
      <xdr:row>121</xdr:row>
      <xdr:rowOff>9525</xdr:rowOff>
    </xdr:to>
    <xdr:cxnSp macro="">
      <xdr:nvCxnSpPr>
        <xdr:cNvPr id="5" name="直線コネクタ 4"/>
        <xdr:cNvCxnSpPr/>
      </xdr:nvCxnSpPr>
      <xdr:spPr>
        <a:xfrm>
          <a:off x="1000125" y="20821650"/>
          <a:ext cx="5867400" cy="28575"/>
        </a:xfrm>
        <a:prstGeom prst="line">
          <a:avLst/>
        </a:prstGeom>
        <a:ln w="38100">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238125</xdr:colOff>
      <xdr:row>131</xdr:row>
      <xdr:rowOff>76200</xdr:rowOff>
    </xdr:from>
    <xdr:to>
      <xdr:col>10</xdr:col>
      <xdr:colOff>209550</xdr:colOff>
      <xdr:row>131</xdr:row>
      <xdr:rowOff>104775</xdr:rowOff>
    </xdr:to>
    <xdr:cxnSp macro="">
      <xdr:nvCxnSpPr>
        <xdr:cNvPr id="122" name="直線コネクタ 121"/>
        <xdr:cNvCxnSpPr/>
      </xdr:nvCxnSpPr>
      <xdr:spPr>
        <a:xfrm>
          <a:off x="1009650" y="22631400"/>
          <a:ext cx="5867400" cy="28575"/>
        </a:xfrm>
        <a:prstGeom prst="line">
          <a:avLst/>
        </a:prstGeom>
        <a:ln w="38100">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200025</xdr:colOff>
      <xdr:row>121</xdr:row>
      <xdr:rowOff>28575</xdr:rowOff>
    </xdr:from>
    <xdr:to>
      <xdr:col>2</xdr:col>
      <xdr:colOff>200025</xdr:colOff>
      <xdr:row>131</xdr:row>
      <xdr:rowOff>85725</xdr:rowOff>
    </xdr:to>
    <xdr:cxnSp macro="">
      <xdr:nvCxnSpPr>
        <xdr:cNvPr id="7" name="直線コネクタ 6"/>
        <xdr:cNvCxnSpPr/>
      </xdr:nvCxnSpPr>
      <xdr:spPr>
        <a:xfrm>
          <a:off x="971550" y="20869275"/>
          <a:ext cx="0" cy="1771650"/>
        </a:xfrm>
        <a:prstGeom prst="line">
          <a:avLst/>
        </a:prstGeom>
        <a:ln w="38100">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85725</xdr:colOff>
      <xdr:row>121</xdr:row>
      <xdr:rowOff>19050</xdr:rowOff>
    </xdr:from>
    <xdr:to>
      <xdr:col>10</xdr:col>
      <xdr:colOff>85725</xdr:colOff>
      <xdr:row>131</xdr:row>
      <xdr:rowOff>76200</xdr:rowOff>
    </xdr:to>
    <xdr:cxnSp macro="">
      <xdr:nvCxnSpPr>
        <xdr:cNvPr id="123" name="直線コネクタ 122"/>
        <xdr:cNvCxnSpPr/>
      </xdr:nvCxnSpPr>
      <xdr:spPr>
        <a:xfrm>
          <a:off x="6753225" y="20859750"/>
          <a:ext cx="0" cy="1771650"/>
        </a:xfrm>
        <a:prstGeom prst="line">
          <a:avLst/>
        </a:prstGeom>
        <a:ln w="38100">
          <a:solidFill>
            <a:srgbClr val="FF000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171450</xdr:colOff>
      <xdr:row>121</xdr:row>
      <xdr:rowOff>142875</xdr:rowOff>
    </xdr:from>
    <xdr:ext cx="1137600" cy="252000"/>
    <xdr:sp macro="" textlink="">
      <xdr:nvSpPr>
        <xdr:cNvPr id="142" name="テキスト ボックス 141">
          <a:extLst>
            <a:ext uri="{FF2B5EF4-FFF2-40B4-BE49-F238E27FC236}">
              <a16:creationId xmlns:a16="http://schemas.microsoft.com/office/drawing/2014/main" id="{00000000-0008-0000-0900-000031010000}"/>
            </a:ext>
          </a:extLst>
        </xdr:cNvPr>
        <xdr:cNvSpPr txBox="1"/>
      </xdr:nvSpPr>
      <xdr:spPr>
        <a:xfrm>
          <a:off x="1743075" y="20983575"/>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F6DATAC</a:t>
          </a:r>
        </a:p>
      </xdr:txBody>
    </xdr:sp>
    <xdr:clientData/>
  </xdr:oneCellAnchor>
  <xdr:oneCellAnchor>
    <xdr:from>
      <xdr:col>3</xdr:col>
      <xdr:colOff>180975</xdr:colOff>
      <xdr:row>125</xdr:row>
      <xdr:rowOff>76200</xdr:rowOff>
    </xdr:from>
    <xdr:ext cx="1137600" cy="252000"/>
    <xdr:sp macro="" textlink="">
      <xdr:nvSpPr>
        <xdr:cNvPr id="156" name="テキスト ボックス 155">
          <a:extLst>
            <a:ext uri="{FF2B5EF4-FFF2-40B4-BE49-F238E27FC236}">
              <a16:creationId xmlns:a16="http://schemas.microsoft.com/office/drawing/2014/main" id="{00000000-0008-0000-0900-000031010000}"/>
            </a:ext>
          </a:extLst>
        </xdr:cNvPr>
        <xdr:cNvSpPr txBox="1"/>
      </xdr:nvSpPr>
      <xdr:spPr>
        <a:xfrm>
          <a:off x="1752600" y="21602700"/>
          <a:ext cx="1137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F7DATAC</a:t>
          </a:r>
        </a:p>
      </xdr:txBody>
    </xdr:sp>
    <xdr:clientData/>
  </xdr:oneCellAnchor>
  <xdr:oneCellAnchor>
    <xdr:from>
      <xdr:col>5</xdr:col>
      <xdr:colOff>2295525</xdr:colOff>
      <xdr:row>121</xdr:row>
      <xdr:rowOff>57150</xdr:rowOff>
    </xdr:from>
    <xdr:ext cx="864000" cy="252000"/>
    <xdr:sp macro="" textlink="">
      <xdr:nvSpPr>
        <xdr:cNvPr id="157" name="テキスト ボックス 156">
          <a:extLst>
            <a:ext uri="{FF2B5EF4-FFF2-40B4-BE49-F238E27FC236}">
              <a16:creationId xmlns:a16="http://schemas.microsoft.com/office/drawing/2014/main" id="{00000000-0008-0000-0900-000032010000}"/>
            </a:ext>
          </a:extLst>
        </xdr:cNvPr>
        <xdr:cNvSpPr txBox="1"/>
      </xdr:nvSpPr>
      <xdr:spPr>
        <a:xfrm>
          <a:off x="4457700" y="20897850"/>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F6BIRTH</a:t>
          </a:r>
        </a:p>
      </xdr:txBody>
    </xdr:sp>
    <xdr:clientData/>
  </xdr:oneCellAnchor>
  <xdr:oneCellAnchor>
    <xdr:from>
      <xdr:col>6</xdr:col>
      <xdr:colOff>9525</xdr:colOff>
      <xdr:row>124</xdr:row>
      <xdr:rowOff>133350</xdr:rowOff>
    </xdr:from>
    <xdr:ext cx="864000" cy="252000"/>
    <xdr:sp macro="" textlink="">
      <xdr:nvSpPr>
        <xdr:cNvPr id="158" name="テキスト ボックス 157">
          <a:extLst>
            <a:ext uri="{FF2B5EF4-FFF2-40B4-BE49-F238E27FC236}">
              <a16:creationId xmlns:a16="http://schemas.microsoft.com/office/drawing/2014/main" id="{00000000-0008-0000-0900-000032010000}"/>
            </a:ext>
          </a:extLst>
        </xdr:cNvPr>
        <xdr:cNvSpPr txBox="1"/>
      </xdr:nvSpPr>
      <xdr:spPr>
        <a:xfrm>
          <a:off x="4486275" y="21488400"/>
          <a:ext cx="864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F7BIRTH</a:t>
          </a:r>
        </a:p>
      </xdr:txBody>
    </xdr:sp>
    <xdr:clientData/>
  </xdr:oneCellAnchor>
  <xdr:oneCellAnchor>
    <xdr:from>
      <xdr:col>8</xdr:col>
      <xdr:colOff>342900</xdr:colOff>
      <xdr:row>121</xdr:row>
      <xdr:rowOff>66675</xdr:rowOff>
    </xdr:from>
    <xdr:ext cx="972000" cy="252000"/>
    <xdr:sp macro="" textlink="">
      <xdr:nvSpPr>
        <xdr:cNvPr id="159" name="テキスト ボックス 158">
          <a:extLst>
            <a:ext uri="{FF2B5EF4-FFF2-40B4-BE49-F238E27FC236}">
              <a16:creationId xmlns:a16="http://schemas.microsoft.com/office/drawing/2014/main" id="{00000000-0008-0000-0900-000037010000}"/>
            </a:ext>
          </a:extLst>
        </xdr:cNvPr>
        <xdr:cNvSpPr txBox="1"/>
      </xdr:nvSpPr>
      <xdr:spPr>
        <a:xfrm>
          <a:off x="5934075" y="20907375"/>
          <a:ext cx="972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F6SENQ</a:t>
          </a:r>
        </a:p>
      </xdr:txBody>
    </xdr:sp>
    <xdr:clientData/>
  </xdr:oneCellAnchor>
  <xdr:oneCellAnchor>
    <xdr:from>
      <xdr:col>8</xdr:col>
      <xdr:colOff>285750</xdr:colOff>
      <xdr:row>124</xdr:row>
      <xdr:rowOff>123825</xdr:rowOff>
    </xdr:from>
    <xdr:ext cx="972000" cy="252000"/>
    <xdr:sp macro="" textlink="">
      <xdr:nvSpPr>
        <xdr:cNvPr id="160" name="テキスト ボックス 159">
          <a:extLst>
            <a:ext uri="{FF2B5EF4-FFF2-40B4-BE49-F238E27FC236}">
              <a16:creationId xmlns:a16="http://schemas.microsoft.com/office/drawing/2014/main" id="{00000000-0008-0000-0900-000037010000}"/>
            </a:ext>
          </a:extLst>
        </xdr:cNvPr>
        <xdr:cNvSpPr txBox="1"/>
      </xdr:nvSpPr>
      <xdr:spPr>
        <a:xfrm>
          <a:off x="5876925" y="21478875"/>
          <a:ext cx="9720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400">
              <a:solidFill>
                <a:sysClr val="windowText" lastClr="000000"/>
              </a:solidFill>
              <a:latin typeface="ＭＳ Ｐゴシック" panose="020B0600070205080204" pitchFamily="50" charset="-128"/>
              <a:ea typeface="ＭＳ Ｐゴシック" panose="020B0600070205080204" pitchFamily="50" charset="-128"/>
            </a:rPr>
            <a:t>F7SENQ</a:t>
          </a:r>
        </a:p>
      </xdr:txBody>
    </xdr:sp>
    <xdr:clientData/>
  </xdr:oneCellAnchor>
  <xdr:oneCellAnchor>
    <xdr:from>
      <xdr:col>5</xdr:col>
      <xdr:colOff>695325</xdr:colOff>
      <xdr:row>123</xdr:row>
      <xdr:rowOff>38100</xdr:rowOff>
    </xdr:from>
    <xdr:ext cx="1371600" cy="252000"/>
    <xdr:sp macro="" textlink="">
      <xdr:nvSpPr>
        <xdr:cNvPr id="161" name="テキスト ボックス 160">
          <a:extLst>
            <a:ext uri="{FF2B5EF4-FFF2-40B4-BE49-F238E27FC236}">
              <a16:creationId xmlns:a16="http://schemas.microsoft.com/office/drawing/2014/main" id="{00000000-0008-0000-0900-000030010000}"/>
            </a:ext>
          </a:extLst>
        </xdr:cNvPr>
        <xdr:cNvSpPr txBox="1"/>
      </xdr:nvSpPr>
      <xdr:spPr>
        <a:xfrm>
          <a:off x="2857500" y="21221700"/>
          <a:ext cx="1371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F6ZEIKEY</a:t>
          </a:r>
        </a:p>
      </xdr:txBody>
    </xdr:sp>
    <xdr:clientData/>
  </xdr:oneCellAnchor>
  <xdr:oneCellAnchor>
    <xdr:from>
      <xdr:col>5</xdr:col>
      <xdr:colOff>676275</xdr:colOff>
      <xdr:row>126</xdr:row>
      <xdr:rowOff>133350</xdr:rowOff>
    </xdr:from>
    <xdr:ext cx="1371600" cy="252000"/>
    <xdr:sp macro="" textlink="">
      <xdr:nvSpPr>
        <xdr:cNvPr id="162" name="テキスト ボックス 161">
          <a:extLst>
            <a:ext uri="{FF2B5EF4-FFF2-40B4-BE49-F238E27FC236}">
              <a16:creationId xmlns:a16="http://schemas.microsoft.com/office/drawing/2014/main" id="{00000000-0008-0000-0900-000030010000}"/>
            </a:ext>
          </a:extLst>
        </xdr:cNvPr>
        <xdr:cNvSpPr txBox="1"/>
      </xdr:nvSpPr>
      <xdr:spPr>
        <a:xfrm>
          <a:off x="2838450" y="21831300"/>
          <a:ext cx="1371600" cy="252000"/>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500">
              <a:solidFill>
                <a:sysClr val="windowText" lastClr="000000"/>
              </a:solidFill>
              <a:latin typeface="ＭＳ Ｐゴシック" panose="020B0600070205080204" pitchFamily="50" charset="-128"/>
              <a:ea typeface="ＭＳ Ｐゴシック" panose="020B0600070205080204" pitchFamily="50" charset="-128"/>
            </a:rPr>
            <a:t>F7ZEIKEY</a:t>
          </a:r>
        </a:p>
      </xdr:txBody>
    </xdr:sp>
    <xdr:clientData/>
  </xdr:oneCellAnchor>
  <xdr:twoCellAnchor>
    <xdr:from>
      <xdr:col>2</xdr:col>
      <xdr:colOff>38100</xdr:colOff>
      <xdr:row>12</xdr:row>
      <xdr:rowOff>19050</xdr:rowOff>
    </xdr:from>
    <xdr:to>
      <xdr:col>2</xdr:col>
      <xdr:colOff>619125</xdr:colOff>
      <xdr:row>13</xdr:row>
      <xdr:rowOff>99599</xdr:rowOff>
    </xdr:to>
    <xdr:sp macro="" textlink="">
      <xdr:nvSpPr>
        <xdr:cNvPr id="163" name="テキスト ボックス 162">
          <a:extLst>
            <a:ext uri="{FF2B5EF4-FFF2-40B4-BE49-F238E27FC236}">
              <a16:creationId xmlns:a16="http://schemas.microsoft.com/office/drawing/2014/main" id="{00000000-0008-0000-0900-000008010000}"/>
            </a:ext>
          </a:extLst>
        </xdr:cNvPr>
        <xdr:cNvSpPr txBox="1"/>
      </xdr:nvSpPr>
      <xdr:spPr bwMode="auto">
        <a:xfrm>
          <a:off x="809625" y="2171700"/>
          <a:ext cx="581025" cy="251999"/>
        </a:xfrm>
        <a:prstGeom prst="rect">
          <a:avLst/>
        </a:prstGeom>
        <a:solidFill>
          <a:srgbClr val="FFFF00"/>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wrap="square" lIns="0" tIns="0" rIns="0" bIns="0" rtlCol="0" anchor="ctr">
          <a:noAutofit/>
        </a:bodyPr>
        <a:lstStyle/>
        <a:p>
          <a:pPr algn="ctr"/>
          <a:r>
            <a:rPr kumimoji="1" lang="en-US" altLang="ja-JP" sz="1000">
              <a:latin typeface="ＭＳ Ｐゴシック" panose="020B0600070205080204" pitchFamily="50" charset="-128"/>
              <a:ea typeface="ＭＳ Ｐゴシック" panose="020B0600070205080204" pitchFamily="50" charset="-128"/>
            </a:rPr>
            <a:t>NENDO</a:t>
          </a:r>
        </a:p>
      </xdr:txBody>
    </xdr:sp>
    <xdr:clientData/>
  </xdr:twoCellAnchor>
  <xdr:twoCellAnchor editAs="oneCell">
    <xdr:from>
      <xdr:col>2</xdr:col>
      <xdr:colOff>257175</xdr:colOff>
      <xdr:row>156</xdr:row>
      <xdr:rowOff>66675</xdr:rowOff>
    </xdr:from>
    <xdr:to>
      <xdr:col>8</xdr:col>
      <xdr:colOff>171450</xdr:colOff>
      <xdr:row>162</xdr:row>
      <xdr:rowOff>85726</xdr:rowOff>
    </xdr:to>
    <xdr:pic>
      <xdr:nvPicPr>
        <xdr:cNvPr id="164" name="図 163"/>
        <xdr:cNvPicPr>
          <a:picLocks noChangeAspect="1"/>
        </xdr:cNvPicPr>
      </xdr:nvPicPr>
      <xdr:blipFill rotWithShape="1">
        <a:blip xmlns:r="http://schemas.openxmlformats.org/officeDocument/2006/relationships" r:embed="rId3"/>
        <a:srcRect r="62608"/>
        <a:stretch/>
      </xdr:blipFill>
      <xdr:spPr>
        <a:xfrm>
          <a:off x="1028700" y="26908125"/>
          <a:ext cx="4733925" cy="1047751"/>
        </a:xfrm>
        <a:prstGeom prst="rect">
          <a:avLst/>
        </a:prstGeom>
      </xdr:spPr>
    </xdr:pic>
    <xdr:clientData/>
  </xdr:twoCellAnchor>
  <xdr:twoCellAnchor>
    <xdr:from>
      <xdr:col>4</xdr:col>
      <xdr:colOff>228600</xdr:colOff>
      <xdr:row>154</xdr:row>
      <xdr:rowOff>76200</xdr:rowOff>
    </xdr:from>
    <xdr:to>
      <xdr:col>5</xdr:col>
      <xdr:colOff>1971675</xdr:colOff>
      <xdr:row>156</xdr:row>
      <xdr:rowOff>0</xdr:rowOff>
    </xdr:to>
    <xdr:sp macro="" textlink="">
      <xdr:nvSpPr>
        <xdr:cNvPr id="8" name="テキスト ボックス 7"/>
        <xdr:cNvSpPr txBox="1"/>
      </xdr:nvSpPr>
      <xdr:spPr>
        <a:xfrm>
          <a:off x="2105025" y="26574750"/>
          <a:ext cx="2028825" cy="26670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1"/>
        <a:lstStyle/>
        <a:p>
          <a:r>
            <a:rPr kumimoji="1" lang="ja-JP" altLang="en-US" sz="1400" b="1">
              <a:solidFill>
                <a:srgbClr val="FF0000"/>
              </a:solidFill>
            </a:rPr>
            <a:t>（仮）補記シート</a:t>
          </a:r>
        </a:p>
      </xdr:txBody>
    </xdr:sp>
    <xdr:clientData/>
  </xdr:twoCellAnchor>
  <xdr:twoCellAnchor>
    <xdr:from>
      <xdr:col>10</xdr:col>
      <xdr:colOff>457200</xdr:colOff>
      <xdr:row>31</xdr:row>
      <xdr:rowOff>19050</xdr:rowOff>
    </xdr:from>
    <xdr:to>
      <xdr:col>11</xdr:col>
      <xdr:colOff>9525</xdr:colOff>
      <xdr:row>32</xdr:row>
      <xdr:rowOff>85725</xdr:rowOff>
    </xdr:to>
    <xdr:sp macro="" textlink="">
      <xdr:nvSpPr>
        <xdr:cNvPr id="86" name="正方形/長方形 530">
          <a:extLst>
            <a:ext uri="{FF2B5EF4-FFF2-40B4-BE49-F238E27FC236}">
              <a16:creationId xmlns:a16="http://schemas.microsoft.com/office/drawing/2014/main" id="{00000000-0008-0000-0900-0000AF010000}"/>
            </a:ext>
          </a:extLst>
        </xdr:cNvPr>
        <xdr:cNvSpPr>
          <a:spLocks noChangeArrowheads="1"/>
        </xdr:cNvSpPr>
      </xdr:nvSpPr>
      <xdr:spPr bwMode="auto">
        <a:xfrm>
          <a:off x="7124700" y="5429250"/>
          <a:ext cx="180975" cy="238125"/>
        </a:xfrm>
        <a:prstGeom prst="rect">
          <a:avLst/>
        </a:prstGeom>
        <a:noFill/>
        <a:ln w="28575">
          <a:solidFill>
            <a:srgbClr val="FF0000"/>
          </a:solidFill>
          <a:prstDash val="dash"/>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1466850</xdr:colOff>
      <xdr:row>29</xdr:row>
      <xdr:rowOff>57150</xdr:rowOff>
    </xdr:from>
    <xdr:to>
      <xdr:col>13</xdr:col>
      <xdr:colOff>695443</xdr:colOff>
      <xdr:row>30</xdr:row>
      <xdr:rowOff>129661</xdr:rowOff>
    </xdr:to>
    <xdr:sp macro="" textlink="">
      <xdr:nvSpPr>
        <xdr:cNvPr id="100" name="テキスト ボックス 99">
          <a:extLst>
            <a:ext uri="{FF2B5EF4-FFF2-40B4-BE49-F238E27FC236}">
              <a16:creationId xmlns:a16="http://schemas.microsoft.com/office/drawing/2014/main" id="{00000000-0008-0000-0900-0000AE010000}"/>
            </a:ext>
          </a:extLst>
        </xdr:cNvPr>
        <xdr:cNvSpPr txBox="1"/>
      </xdr:nvSpPr>
      <xdr:spPr>
        <a:xfrm>
          <a:off x="9401175" y="5124450"/>
          <a:ext cx="1019293" cy="243961"/>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5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FDATA[47]</a:t>
          </a:r>
        </a:p>
      </xdr:txBody>
    </xdr:sp>
    <xdr:clientData/>
  </xdr:twoCellAnchor>
  <xdr:twoCellAnchor>
    <xdr:from>
      <xdr:col>10</xdr:col>
      <xdr:colOff>581025</xdr:colOff>
      <xdr:row>30</xdr:row>
      <xdr:rowOff>7681</xdr:rowOff>
    </xdr:from>
    <xdr:to>
      <xdr:col>12</xdr:col>
      <xdr:colOff>1466850</xdr:colOff>
      <xdr:row>31</xdr:row>
      <xdr:rowOff>123825</xdr:rowOff>
    </xdr:to>
    <xdr:cxnSp macro="">
      <xdr:nvCxnSpPr>
        <xdr:cNvPr id="111" name="直線矢印コネクタ 110">
          <a:extLst>
            <a:ext uri="{FF2B5EF4-FFF2-40B4-BE49-F238E27FC236}">
              <a16:creationId xmlns:a16="http://schemas.microsoft.com/office/drawing/2014/main" id="{00000000-0008-0000-0900-0000B5010000}"/>
            </a:ext>
          </a:extLst>
        </xdr:cNvPr>
        <xdr:cNvCxnSpPr>
          <a:stCxn id="100" idx="1"/>
        </xdr:cNvCxnSpPr>
      </xdr:nvCxnSpPr>
      <xdr:spPr bwMode="auto">
        <a:xfrm flipH="1">
          <a:off x="7248525" y="5246431"/>
          <a:ext cx="2152650" cy="287594"/>
        </a:xfrm>
        <a:prstGeom prst="straightConnector1">
          <a:avLst/>
        </a:prstGeom>
        <a:solidFill>
          <a:srgbClr val="FFFFFF"/>
        </a:solidFill>
        <a:ln w="9525" cap="flat" cmpd="sng" algn="ctr">
          <a:solidFill>
            <a:srgbClr val="000000"/>
          </a:solidFill>
          <a:prstDash val="solid"/>
          <a:round/>
          <a:headEnd type="none" w="med" len="med"/>
          <a:tailEnd type="arrow" w="med" len="med"/>
        </a:ln>
        <a:effectLst/>
      </xdr:spPr>
    </xdr:cxnSp>
    <xdr:clientData/>
  </xdr:twoCellAnchor>
  <xdr:oneCellAnchor>
    <xdr:from>
      <xdr:col>1</xdr:col>
      <xdr:colOff>438150</xdr:colOff>
      <xdr:row>8</xdr:row>
      <xdr:rowOff>76200</xdr:rowOff>
    </xdr:from>
    <xdr:ext cx="2606400" cy="252000"/>
    <xdr:sp macro="" textlink="">
      <xdr:nvSpPr>
        <xdr:cNvPr id="113" name="テキスト ボックス 112">
          <a:extLst>
            <a:ext uri="{FF2B5EF4-FFF2-40B4-BE49-F238E27FC236}">
              <a16:creationId xmlns:a16="http://schemas.microsoft.com/office/drawing/2014/main" id="{00000000-0008-0000-0900-00001E010000}"/>
            </a:ext>
          </a:extLst>
        </xdr:cNvPr>
        <xdr:cNvSpPr txBox="1"/>
      </xdr:nvSpPr>
      <xdr:spPr>
        <a:xfrm>
          <a:off x="714375" y="1543050"/>
          <a:ext cx="2606400" cy="25200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5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KID01</a:t>
          </a:r>
        </a:p>
      </xdr:txBody>
    </xdr:sp>
    <xdr:clientData/>
  </xdr:oneCellAnchor>
  <xdr:oneCellAnchor>
    <xdr:from>
      <xdr:col>3</xdr:col>
      <xdr:colOff>190500</xdr:colOff>
      <xdr:row>128</xdr:row>
      <xdr:rowOff>152400</xdr:rowOff>
    </xdr:from>
    <xdr:ext cx="1137600" cy="252000"/>
    <xdr:sp macro="" textlink="">
      <xdr:nvSpPr>
        <xdr:cNvPr id="85" name="テキスト ボックス 84">
          <a:extLst>
            <a:ext uri="{FF2B5EF4-FFF2-40B4-BE49-F238E27FC236}">
              <a16:creationId xmlns:a16="http://schemas.microsoft.com/office/drawing/2014/main" id="{00000000-0008-0000-0900-000031010000}"/>
            </a:ext>
          </a:extLst>
        </xdr:cNvPr>
        <xdr:cNvSpPr txBox="1"/>
      </xdr:nvSpPr>
      <xdr:spPr>
        <a:xfrm>
          <a:off x="1762125" y="22193250"/>
          <a:ext cx="1137600" cy="25200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5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F8DATAC</a:t>
          </a:r>
        </a:p>
      </xdr:txBody>
    </xdr:sp>
    <xdr:clientData/>
  </xdr:oneCellAnchor>
  <xdr:oneCellAnchor>
    <xdr:from>
      <xdr:col>5</xdr:col>
      <xdr:colOff>676275</xdr:colOff>
      <xdr:row>130</xdr:row>
      <xdr:rowOff>0</xdr:rowOff>
    </xdr:from>
    <xdr:ext cx="1371600" cy="252000"/>
    <xdr:sp macro="" textlink="">
      <xdr:nvSpPr>
        <xdr:cNvPr id="96" name="テキスト ボックス 95">
          <a:extLst>
            <a:ext uri="{FF2B5EF4-FFF2-40B4-BE49-F238E27FC236}">
              <a16:creationId xmlns:a16="http://schemas.microsoft.com/office/drawing/2014/main" id="{00000000-0008-0000-0900-000030010000}"/>
            </a:ext>
          </a:extLst>
        </xdr:cNvPr>
        <xdr:cNvSpPr txBox="1"/>
      </xdr:nvSpPr>
      <xdr:spPr>
        <a:xfrm>
          <a:off x="2838450" y="22383750"/>
          <a:ext cx="1371600" cy="25200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5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F8ZEIKEY</a:t>
          </a:r>
        </a:p>
      </xdr:txBody>
    </xdr:sp>
    <xdr:clientData/>
  </xdr:oneCellAnchor>
  <xdr:oneCellAnchor>
    <xdr:from>
      <xdr:col>6</xdr:col>
      <xdr:colOff>9525</xdr:colOff>
      <xdr:row>128</xdr:row>
      <xdr:rowOff>76200</xdr:rowOff>
    </xdr:from>
    <xdr:ext cx="864000" cy="252000"/>
    <xdr:sp macro="" textlink="">
      <xdr:nvSpPr>
        <xdr:cNvPr id="97" name="テキスト ボックス 96">
          <a:extLst>
            <a:ext uri="{FF2B5EF4-FFF2-40B4-BE49-F238E27FC236}">
              <a16:creationId xmlns:a16="http://schemas.microsoft.com/office/drawing/2014/main" id="{00000000-0008-0000-0900-000032010000}"/>
            </a:ext>
          </a:extLst>
        </xdr:cNvPr>
        <xdr:cNvSpPr txBox="1"/>
      </xdr:nvSpPr>
      <xdr:spPr>
        <a:xfrm>
          <a:off x="4486275" y="22117050"/>
          <a:ext cx="864000" cy="25200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F8BIRTH</a:t>
          </a:r>
        </a:p>
      </xdr:txBody>
    </xdr:sp>
    <xdr:clientData/>
  </xdr:oneCellAnchor>
  <xdr:oneCellAnchor>
    <xdr:from>
      <xdr:col>8</xdr:col>
      <xdr:colOff>295275</xdr:colOff>
      <xdr:row>128</xdr:row>
      <xdr:rowOff>66675</xdr:rowOff>
    </xdr:from>
    <xdr:ext cx="972000" cy="252000"/>
    <xdr:sp macro="" textlink="">
      <xdr:nvSpPr>
        <xdr:cNvPr id="98" name="テキスト ボックス 97">
          <a:extLst>
            <a:ext uri="{FF2B5EF4-FFF2-40B4-BE49-F238E27FC236}">
              <a16:creationId xmlns:a16="http://schemas.microsoft.com/office/drawing/2014/main" id="{00000000-0008-0000-0900-000037010000}"/>
            </a:ext>
          </a:extLst>
        </xdr:cNvPr>
        <xdr:cNvSpPr txBox="1"/>
      </xdr:nvSpPr>
      <xdr:spPr>
        <a:xfrm>
          <a:off x="5886450" y="22107525"/>
          <a:ext cx="972000" cy="252000"/>
        </a:xfrm>
        <a:prstGeom prst="rect">
          <a:avLst/>
        </a:prstGeom>
        <a:solidFill>
          <a:srgbClr val="FFFF00"/>
        </a:solidFill>
        <a:ln>
          <a:solidFill>
            <a:sysClr val="windowText" lastClr="000000"/>
          </a:solidFill>
        </a:ln>
        <a:effectLst/>
      </xdr:spPr>
      <xdr:txBody>
        <a:bodyPr vertOverflow="clip" wrap="square" lIns="0" tIns="0" rIns="0" bIns="0"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F8SENQ</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sv101\&#20225;&#30011;&#35506;06&#32113;&#35336;&#20418;\&#21508;&#31246;&#30446;\&#30456;&#32154;&#31246;&#12539;&#36104;&#19982;&#31246;\&#30456;&#32154;&#12539;&#36104;&#19982;&#32080;&#26524;&#34920;\&#36104;&#19982;&#31246;&#34920;&#65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44.210\&#26283;&#23450;temp\Documents%20and%20Settings\Administrator\Application%20Data\FJADriveWork\1\Work\UI06-C5xxx-&#12486;&#12502;&#19968;&#35373;-&#23451;&#21517;(&#19968;&#2742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n\idc\IDC\13112_&#19990;&#30000;&#35895;&#21306;\22.UI&#24037;&#31243;\C3&#21360;&#37969;\17.&#24115;&#31080;&#19968;&#35239;\UI17-C3xxx-&#24115;&#31080;&#19968;&#35239;-&#21360;&#37969;.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840;&#22269;"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44.210\&#26283;&#23450;temp\temp\C4&#12471;&#12473;&#12486;&#12512;&#35373;&#35336;&#26360;&#20462;&#27491;&#23653;&#2750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ICHITAISERVER\&#20491;&#20154;&#29992;&#65420;&#65387;&#65433;&#65408;&#65438;\&#27178;&#38920;&#36032;&#24066;\&#26989;&#21209;&#8544;\&#27178;&#38920;&#36032;&#24066;&#29256;&#12471;&#12473;&#12486;&#12512;&#35373;&#35336;&#26360;\C2&#20303;&#27665;&#31080;\UI&#24037;&#31243;\&#12486;&#12540;&#12502;&#12523;&#35373;&#35336;&#26360;\C2&#12486;&#12540;&#12502;&#12523;&#35373;&#35336;&#26360;(&#20171;&#35703;&#36899;&#25658;TBL&#21547;&#1241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0o02330\&#20225;&#30011;&#35506;05&#20225;&#30011;&#31532;&#20116;&#20418;\&#21508;&#31246;&#30446;\&#30456;&#32154;&#31246;&#12539;&#36104;&#19982;&#31246;\H15&#36104;&#19982;\&#36104;&#19982;&#31246;&#38598;&#35336;\&#36104;&#19982;&#26908;&#35342;\&#26032;&#27096;&#24335;&#26908;&#35342;\10_1&#36104;&#19982;&#31246;&#349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0o02330\&#20225;&#30011;&#35506;05&#20225;&#30011;&#31532;&#20116;&#20418;\Documents%20and%20Settings\&#22269;&#31246;&#24193;\&#12487;&#12473;&#12463;&#12488;&#12483;&#12503;\&#36104;&#19982;&#26908;&#35342;\H15%20&#36104;&#19982;\&#36104;&#19982;&#31246;&#38598;&#35336;\&#20316;&#26989;&#34920;&#6529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0o02330\&#20225;&#30011;&#35506;05&#20225;&#30011;&#31532;&#20116;&#20418;\Documents%20and%20Settings\&#22269;&#31246;&#24193;\&#12487;&#12473;&#12463;&#12488;&#12483;&#12503;\&#36104;&#19982;&#26908;&#35342;\H15%20&#36104;&#19982;\&#36104;&#19982;&#31246;&#38598;&#35336;\&#20316;&#26989;&#34920;&#652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0o02330\&#20225;&#30011;&#35506;05&#20225;&#30011;&#31532;&#20116;&#20418;\&#21508;&#31246;&#30446;\&#30456;&#32154;&#31246;&#12539;&#36104;&#19982;&#31246;\H15&#36104;&#19982;\&#36104;&#19982;&#31246;&#38598;&#35336;\10%20&#36104;&#19982;&#31246;&#34920;&#65288;&#31246;&#21209;&#32626;&#21029;&#20869;&#35379;&#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速報用"/>
      <sheetName val="速報概要グラ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I06-C5xxx-テブ一設-宛名(一次)"/>
      <sheetName val="#REF"/>
      <sheetName val="C200010"/>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修正履歴"/>
      <sheetName val="U-C3xxx-17-010"/>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全国"/>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修正履歴"/>
    </sheetNames>
    <sheetDataSet>
      <sheetData sheetId="0">
        <row r="6">
          <cell r="A6" t="str">
            <v>No</v>
          </cell>
          <cell r="B6" t="str">
            <v>修正ファイル名</v>
          </cell>
          <cell r="C6" t="str">
            <v>版数</v>
          </cell>
          <cell r="D6" t="str">
            <v>作成日／修正日</v>
          </cell>
          <cell r="E6" t="str">
            <v>修正ページ番号</v>
          </cell>
          <cell r="F6" t="str">
            <v>修正理由</v>
          </cell>
          <cell r="G6" t="str">
            <v>修正内容</v>
          </cell>
          <cell r="H6" t="str">
            <v>修正者印</v>
          </cell>
          <cell r="I6" t="str">
            <v>承認者印</v>
          </cell>
        </row>
        <row r="7">
          <cell r="A7">
            <v>1</v>
          </cell>
          <cell r="B7" t="str">
            <v>C4システム設計書</v>
          </cell>
          <cell r="C7">
            <v>1</v>
          </cell>
          <cell r="D7" t="str">
            <v>2001.11.09</v>
          </cell>
          <cell r="E7" t="str">
            <v>初版発行</v>
          </cell>
          <cell r="F7" t="str">
            <v>初版発行</v>
          </cell>
          <cell r="G7" t="str">
            <v>初版発行</v>
          </cell>
        </row>
        <row r="8">
          <cell r="A8">
            <v>2</v>
          </cell>
          <cell r="B8" t="str">
            <v>C4システム設計書</v>
          </cell>
          <cell r="C8">
            <v>1</v>
          </cell>
          <cell r="D8" t="str">
            <v>2002.04.23</v>
          </cell>
          <cell r="E8">
            <v>1</v>
          </cell>
          <cell r="F8" t="str">
            <v>横須賀市殿にて不要のため</v>
          </cell>
          <cell r="G8" t="str">
            <v>異動処理のサブシステム概要
印鑑・国保税・国民年金・介護システムとのデータ連携を行う
→印鑑・国保税・国民年金システムとのデータ連携を行う　に変更。</v>
          </cell>
        </row>
        <row r="9">
          <cell r="A9">
            <v>3</v>
          </cell>
          <cell r="B9" t="str">
            <v>C4システム設計書</v>
          </cell>
          <cell r="C9">
            <v>1</v>
          </cell>
          <cell r="D9" t="str">
            <v>2002.05.29</v>
          </cell>
          <cell r="E9">
            <v>1</v>
          </cell>
          <cell r="F9" t="str">
            <v>機能追加のため</v>
          </cell>
          <cell r="G9" t="str">
            <v>運用管理のサブシステム概要に外字対応テーブル、システム管理テーブルの更新　を追加</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項目長チェック結果"/>
      <sheetName val="テーブル一覧"/>
      <sheetName val="C201010M"/>
      <sheetName val="C201020M"/>
      <sheetName val="C201030M"/>
      <sheetName val="C201040M"/>
      <sheetName val="C201050M"/>
      <sheetName val="C201060M"/>
      <sheetName val="C201100R"/>
      <sheetName val="C201110R"/>
      <sheetName val="C201120R"/>
      <sheetName val="C201130R"/>
      <sheetName val="C201140R"/>
      <sheetName val="C201150R"/>
      <sheetName val="C201160R"/>
      <sheetName val="C201170R"/>
      <sheetName val="C201180R"/>
      <sheetName val="C201190R"/>
      <sheetName val="C201200R"/>
      <sheetName val="C201210R"/>
      <sheetName val="C201810C"/>
      <sheetName val="C201910S"/>
      <sheetName val="C201920S"/>
      <sheetName val="C201930S"/>
      <sheetName val="C201940S"/>
      <sheetName val="C201950S"/>
      <sheetName val="C201960S"/>
      <sheetName val="C201980J"/>
      <sheetName val="C201990J"/>
      <sheetName val="C201800C"/>
      <sheetName val="C201820C"/>
      <sheetName val="C201510W"/>
      <sheetName val="C201520W"/>
      <sheetName val="C201530W"/>
      <sheetName val="C201540W"/>
      <sheetName val="C201550W"/>
      <sheetName val="C201560W"/>
      <sheetName val="C201600W"/>
      <sheetName val="C201610W"/>
      <sheetName val="C201620W"/>
      <sheetName val="C201630W"/>
      <sheetName val="C201640W"/>
      <sheetName val="C201650W"/>
      <sheetName val="C201660W"/>
      <sheetName val="C201670W"/>
      <sheetName val="C201680W"/>
      <sheetName val="C201690W"/>
      <sheetName val="C201700W"/>
      <sheetName val="C201710W"/>
      <sheetName val="C201970S"/>
      <sheetName val="C260010M"/>
      <sheetName val="C260030C"/>
      <sheetName val="C601010M"/>
      <sheetName val="C601020M"/>
      <sheetName val="C601030M"/>
      <sheetName val="C601040M"/>
      <sheetName val="C601050M"/>
      <sheetName val="C601060M"/>
      <sheetName val="C601070M"/>
      <sheetName val="C601080M"/>
      <sheetName val="C601090M"/>
      <sheetName val="C601100M"/>
      <sheetName val="C601110M"/>
      <sheetName val="C601120M"/>
      <sheetName val="C601130M"/>
      <sheetName val="C601140M"/>
      <sheetName val="C601150M"/>
      <sheetName val="C601200J"/>
      <sheetName val="C601240M"/>
      <sheetName val="C601250M"/>
      <sheetName val="C601260M"/>
      <sheetName val="C601270M"/>
      <sheetName val="C601280M"/>
      <sheetName val="C601290M"/>
      <sheetName val="C601300M"/>
      <sheetName val="C601310M"/>
      <sheetName val="C601810C"/>
      <sheetName val="C601910S"/>
      <sheetName val="C601920S"/>
      <sheetName val="C601930S"/>
      <sheetName val="C601940S"/>
      <sheetName val="C601950S"/>
      <sheetName val="C601960S"/>
      <sheetName val="C601970S"/>
      <sheetName val="C601060W"/>
      <sheetName val="C601040W"/>
      <sheetName val="C601080W"/>
      <sheetName val="表紙"/>
      <sheetName val="ゾーニング設定表"/>
    </sheetNames>
    <sheetDataSet>
      <sheetData sheetId="0"/>
      <sheetData sheetId="1" refreshError="1">
        <row r="6">
          <cell r="A6" t="str">
            <v>No</v>
          </cell>
          <cell r="B6" t="str">
            <v>テーブル
ＩＤ</v>
          </cell>
          <cell r="C6" t="str">
            <v>テーブル名</v>
          </cell>
          <cell r="D6" t="str">
            <v>ページ長(KB)
1,2,4,8,16,32</v>
          </cell>
          <cell r="E6" t="str">
            <v>千人あたり
ﾚｺｰﾄﾞ件数</v>
          </cell>
          <cell r="F6" t="str">
            <v>レコード長</v>
          </cell>
          <cell r="G6" t="str">
            <v>レコード件数</v>
          </cell>
          <cell r="H6" t="str">
            <v>データ容量
(KB)</v>
          </cell>
          <cell r="I6" t="str">
            <v>ｲﾝﾃﾞｯｸｽ容量
(KB)</v>
          </cell>
          <cell r="J6" t="str">
            <v>備　　考</v>
          </cell>
        </row>
        <row r="7">
          <cell r="A7">
            <v>1</v>
          </cell>
          <cell r="B7" t="str">
            <v>C201010M</v>
          </cell>
          <cell r="C7" t="str">
            <v>世帯構成テーブル</v>
          </cell>
          <cell r="D7">
            <v>4</v>
          </cell>
          <cell r="E7">
            <v>800</v>
          </cell>
          <cell r="F7">
            <v>469</v>
          </cell>
          <cell r="G7">
            <v>800</v>
          </cell>
          <cell r="H7">
            <v>528</v>
          </cell>
          <cell r="I7">
            <v>144</v>
          </cell>
          <cell r="J7">
            <v>0</v>
          </cell>
        </row>
        <row r="8">
          <cell r="A8">
            <v>2</v>
          </cell>
          <cell r="B8" t="str">
            <v>C201020M</v>
          </cell>
          <cell r="C8" t="str">
            <v>個人構成テーブル</v>
          </cell>
          <cell r="D8">
            <v>4</v>
          </cell>
          <cell r="E8">
            <v>1500</v>
          </cell>
          <cell r="F8">
            <v>2037</v>
          </cell>
          <cell r="G8">
            <v>1500</v>
          </cell>
          <cell r="H8">
            <v>7808</v>
          </cell>
          <cell r="I8">
            <v>2284</v>
          </cell>
          <cell r="J8">
            <v>0</v>
          </cell>
        </row>
        <row r="9">
          <cell r="A9">
            <v>3</v>
          </cell>
          <cell r="B9" t="str">
            <v>C201030M</v>
          </cell>
          <cell r="C9" t="str">
            <v>異動累積テーブル</v>
          </cell>
          <cell r="D9">
            <v>8</v>
          </cell>
          <cell r="E9">
            <v>5000</v>
          </cell>
          <cell r="F9">
            <v>4972</v>
          </cell>
          <cell r="G9">
            <v>5000</v>
          </cell>
          <cell r="H9">
            <v>52016</v>
          </cell>
          <cell r="I9">
            <v>1096</v>
          </cell>
          <cell r="J9">
            <v>0</v>
          </cell>
        </row>
        <row r="10">
          <cell r="A10">
            <v>4</v>
          </cell>
          <cell r="B10" t="str">
            <v>C201040M</v>
          </cell>
          <cell r="C10" t="str">
            <v>個別記載テーブル</v>
          </cell>
          <cell r="D10">
            <v>4</v>
          </cell>
          <cell r="E10">
            <v>3000</v>
          </cell>
          <cell r="F10">
            <v>205</v>
          </cell>
          <cell r="G10">
            <v>3000</v>
          </cell>
          <cell r="H10">
            <v>828</v>
          </cell>
          <cell r="I10">
            <v>1360</v>
          </cell>
          <cell r="J10">
            <v>0</v>
          </cell>
        </row>
        <row r="11">
          <cell r="A11">
            <v>5</v>
          </cell>
          <cell r="B11" t="str">
            <v>C201050M</v>
          </cell>
          <cell r="C11" t="str">
            <v>転出予定者テーブル</v>
          </cell>
          <cell r="D11">
            <v>4</v>
          </cell>
          <cell r="E11">
            <v>1000</v>
          </cell>
          <cell r="F11">
            <v>806</v>
          </cell>
          <cell r="G11">
            <v>1000</v>
          </cell>
          <cell r="H11">
            <v>1308</v>
          </cell>
          <cell r="I11">
            <v>256</v>
          </cell>
          <cell r="J11">
            <v>0</v>
          </cell>
        </row>
        <row r="12">
          <cell r="A12">
            <v>6</v>
          </cell>
          <cell r="B12" t="str">
            <v>C201060M</v>
          </cell>
          <cell r="C12" t="str">
            <v>履歴修正異動累積テーブル</v>
          </cell>
          <cell r="D12">
            <v>4</v>
          </cell>
          <cell r="E12">
            <v>200</v>
          </cell>
          <cell r="F12">
            <v>2669</v>
          </cell>
          <cell r="G12">
            <v>200</v>
          </cell>
          <cell r="H12">
            <v>1048</v>
          </cell>
          <cell r="I12">
            <v>96</v>
          </cell>
          <cell r="J12">
            <v>0</v>
          </cell>
        </row>
        <row r="13">
          <cell r="A13">
            <v>7</v>
          </cell>
          <cell r="B13" t="str">
            <v>C201100R</v>
          </cell>
          <cell r="C13" t="str">
            <v>氏名履歴テーブル</v>
          </cell>
          <cell r="D13">
            <v>4</v>
          </cell>
          <cell r="E13">
            <v>1500</v>
          </cell>
          <cell r="F13">
            <v>262</v>
          </cell>
          <cell r="G13">
            <v>1500</v>
          </cell>
          <cell r="H13">
            <v>528</v>
          </cell>
          <cell r="I13">
            <v>136</v>
          </cell>
          <cell r="J13">
            <v>0</v>
          </cell>
        </row>
        <row r="14">
          <cell r="A14">
            <v>8</v>
          </cell>
          <cell r="B14" t="str">
            <v>C201110R</v>
          </cell>
          <cell r="C14" t="str">
            <v>生年月日履歴テーブル</v>
          </cell>
          <cell r="D14">
            <v>4</v>
          </cell>
          <cell r="E14">
            <v>1500</v>
          </cell>
          <cell r="F14">
            <v>37</v>
          </cell>
          <cell r="G14">
            <v>1500</v>
          </cell>
          <cell r="H14">
            <v>80</v>
          </cell>
          <cell r="I14">
            <v>136</v>
          </cell>
          <cell r="J14">
            <v>0</v>
          </cell>
        </row>
        <row r="15">
          <cell r="A15">
            <v>9</v>
          </cell>
          <cell r="B15" t="str">
            <v>C201120R</v>
          </cell>
          <cell r="C15" t="str">
            <v>性別履歴テーブル</v>
          </cell>
          <cell r="D15">
            <v>4</v>
          </cell>
          <cell r="E15">
            <v>1500</v>
          </cell>
          <cell r="F15">
            <v>23</v>
          </cell>
          <cell r="G15">
            <v>1500</v>
          </cell>
          <cell r="H15">
            <v>52</v>
          </cell>
          <cell r="I15">
            <v>136</v>
          </cell>
          <cell r="J15">
            <v>0</v>
          </cell>
        </row>
        <row r="16">
          <cell r="A16">
            <v>10</v>
          </cell>
          <cell r="B16" t="str">
            <v>C201130R</v>
          </cell>
          <cell r="C16" t="str">
            <v>続柄履歴テーブル</v>
          </cell>
          <cell r="D16">
            <v>4</v>
          </cell>
          <cell r="E16">
            <v>5000</v>
          </cell>
          <cell r="F16">
            <v>30</v>
          </cell>
          <cell r="G16">
            <v>5000</v>
          </cell>
          <cell r="H16">
            <v>204</v>
          </cell>
          <cell r="I16">
            <v>420</v>
          </cell>
          <cell r="J16">
            <v>0</v>
          </cell>
        </row>
        <row r="17">
          <cell r="A17">
            <v>11</v>
          </cell>
          <cell r="B17" t="str">
            <v>C201140R</v>
          </cell>
          <cell r="C17" t="str">
            <v>世帯主履歴テーブル</v>
          </cell>
          <cell r="D17">
            <v>4</v>
          </cell>
          <cell r="E17">
            <v>5000</v>
          </cell>
          <cell r="F17">
            <v>262</v>
          </cell>
          <cell r="G17">
            <v>5000</v>
          </cell>
          <cell r="H17">
            <v>1740</v>
          </cell>
          <cell r="I17">
            <v>420</v>
          </cell>
          <cell r="J17">
            <v>0</v>
          </cell>
        </row>
        <row r="18">
          <cell r="A18">
            <v>12</v>
          </cell>
          <cell r="B18" t="str">
            <v>C201150R</v>
          </cell>
          <cell r="C18" t="str">
            <v>住民日履歴テーブル</v>
          </cell>
          <cell r="D18">
            <v>4</v>
          </cell>
          <cell r="E18">
            <v>1500</v>
          </cell>
          <cell r="F18">
            <v>30</v>
          </cell>
          <cell r="G18">
            <v>1500</v>
          </cell>
          <cell r="H18">
            <v>64</v>
          </cell>
          <cell r="I18">
            <v>136</v>
          </cell>
          <cell r="J18">
            <v>0</v>
          </cell>
        </row>
        <row r="19">
          <cell r="A19">
            <v>13</v>
          </cell>
          <cell r="B19" t="str">
            <v>C201160R</v>
          </cell>
          <cell r="C19" t="str">
            <v>現住所履歴テーブル</v>
          </cell>
          <cell r="D19">
            <v>4</v>
          </cell>
          <cell r="E19">
            <v>5000</v>
          </cell>
          <cell r="F19">
            <v>204</v>
          </cell>
          <cell r="G19">
            <v>5000</v>
          </cell>
          <cell r="H19">
            <v>1376</v>
          </cell>
          <cell r="I19">
            <v>420</v>
          </cell>
          <cell r="J19">
            <v>0</v>
          </cell>
        </row>
        <row r="20">
          <cell r="A20">
            <v>14</v>
          </cell>
          <cell r="B20" t="str">
            <v>C201170R</v>
          </cell>
          <cell r="C20" t="str">
            <v>本籍地履歴テーブル</v>
          </cell>
          <cell r="D20">
            <v>4</v>
          </cell>
          <cell r="E20">
            <v>1500</v>
          </cell>
          <cell r="F20">
            <v>127</v>
          </cell>
          <cell r="G20">
            <v>1500</v>
          </cell>
          <cell r="H20">
            <v>256</v>
          </cell>
          <cell r="I20">
            <v>136</v>
          </cell>
          <cell r="J20">
            <v>0</v>
          </cell>
        </row>
        <row r="21">
          <cell r="A21">
            <v>15</v>
          </cell>
          <cell r="B21" t="str">
            <v>C201180R</v>
          </cell>
          <cell r="C21" t="str">
            <v>筆頭者履歴テーブル</v>
          </cell>
          <cell r="D21">
            <v>4</v>
          </cell>
          <cell r="E21">
            <v>1500</v>
          </cell>
          <cell r="F21">
            <v>142</v>
          </cell>
          <cell r="G21">
            <v>1500</v>
          </cell>
          <cell r="H21">
            <v>288</v>
          </cell>
          <cell r="I21">
            <v>136</v>
          </cell>
          <cell r="J21">
            <v>0</v>
          </cell>
        </row>
        <row r="22">
          <cell r="A22">
            <v>16</v>
          </cell>
          <cell r="B22" t="str">
            <v>C201190R</v>
          </cell>
          <cell r="C22" t="str">
            <v>前住所履歴テーブル</v>
          </cell>
          <cell r="D22">
            <v>4</v>
          </cell>
          <cell r="E22">
            <v>1500</v>
          </cell>
          <cell r="F22">
            <v>198</v>
          </cell>
          <cell r="G22">
            <v>1500</v>
          </cell>
          <cell r="H22">
            <v>396</v>
          </cell>
          <cell r="I22">
            <v>136</v>
          </cell>
          <cell r="J22">
            <v>0</v>
          </cell>
        </row>
        <row r="23">
          <cell r="A23">
            <v>17</v>
          </cell>
          <cell r="B23" t="str">
            <v>C201200R</v>
          </cell>
          <cell r="C23" t="str">
            <v>先住所履歴テーブル</v>
          </cell>
          <cell r="D23">
            <v>4</v>
          </cell>
          <cell r="E23">
            <v>1500</v>
          </cell>
          <cell r="F23">
            <v>217</v>
          </cell>
          <cell r="G23">
            <v>1500</v>
          </cell>
          <cell r="H23">
            <v>440</v>
          </cell>
          <cell r="I23">
            <v>136</v>
          </cell>
          <cell r="J23">
            <v>0</v>
          </cell>
        </row>
        <row r="24">
          <cell r="A24">
            <v>18</v>
          </cell>
          <cell r="B24" t="str">
            <v>C201210R</v>
          </cell>
          <cell r="C24" t="str">
            <v>備考履歴テーブル</v>
          </cell>
          <cell r="D24">
            <v>4</v>
          </cell>
          <cell r="E24">
            <v>5000</v>
          </cell>
          <cell r="F24">
            <v>102</v>
          </cell>
          <cell r="G24">
            <v>5000</v>
          </cell>
          <cell r="H24">
            <v>672</v>
          </cell>
          <cell r="I24">
            <v>420</v>
          </cell>
          <cell r="J24">
            <v>0</v>
          </cell>
        </row>
        <row r="25">
          <cell r="A25">
            <v>19</v>
          </cell>
          <cell r="B25" t="str">
            <v>C201810C</v>
          </cell>
          <cell r="C25" t="str">
            <v>異動事由コードテーブル</v>
          </cell>
          <cell r="D25">
            <v>4</v>
          </cell>
          <cell r="E25">
            <v>100</v>
          </cell>
          <cell r="F25">
            <v>262</v>
          </cell>
          <cell r="G25">
            <v>100</v>
          </cell>
          <cell r="H25">
            <v>44</v>
          </cell>
          <cell r="I25">
            <v>20</v>
          </cell>
          <cell r="J25">
            <v>0</v>
          </cell>
        </row>
        <row r="26">
          <cell r="A26">
            <v>20</v>
          </cell>
          <cell r="B26" t="str">
            <v>C201910S</v>
          </cell>
          <cell r="C26" t="str">
            <v>システム管理テーブル</v>
          </cell>
          <cell r="D26">
            <v>4</v>
          </cell>
          <cell r="E26">
            <v>1</v>
          </cell>
          <cell r="F26">
            <v>40</v>
          </cell>
          <cell r="G26">
            <v>1</v>
          </cell>
          <cell r="H26">
            <v>8</v>
          </cell>
          <cell r="I26">
            <v>16</v>
          </cell>
          <cell r="J26">
            <v>0</v>
          </cell>
        </row>
        <row r="27">
          <cell r="A27">
            <v>21</v>
          </cell>
          <cell r="B27" t="str">
            <v>C201920S</v>
          </cell>
          <cell r="C27" t="str">
            <v>番号管理テーブル</v>
          </cell>
          <cell r="D27">
            <v>4</v>
          </cell>
          <cell r="E27">
            <v>10</v>
          </cell>
          <cell r="F27">
            <v>28</v>
          </cell>
          <cell r="G27">
            <v>10</v>
          </cell>
          <cell r="H27">
            <v>8</v>
          </cell>
          <cell r="I27">
            <v>16</v>
          </cell>
          <cell r="J27">
            <v>0</v>
          </cell>
        </row>
        <row r="28">
          <cell r="A28">
            <v>22</v>
          </cell>
          <cell r="B28" t="str">
            <v>C201930S</v>
          </cell>
          <cell r="C28" t="str">
            <v>バッチ管理テーブル</v>
          </cell>
          <cell r="D28">
            <v>4</v>
          </cell>
          <cell r="E28">
            <v>10</v>
          </cell>
          <cell r="F28">
            <v>1362</v>
          </cell>
          <cell r="G28">
            <v>10</v>
          </cell>
          <cell r="H28">
            <v>32</v>
          </cell>
          <cell r="I28">
            <v>16</v>
          </cell>
          <cell r="J28">
            <v>0</v>
          </cell>
        </row>
        <row r="29">
          <cell r="A29">
            <v>23</v>
          </cell>
          <cell r="B29" t="str">
            <v>C201940S</v>
          </cell>
          <cell r="C29" t="str">
            <v>帳票管理テーブル</v>
          </cell>
          <cell r="D29">
            <v>4</v>
          </cell>
          <cell r="E29">
            <v>10</v>
          </cell>
          <cell r="F29">
            <v>240</v>
          </cell>
          <cell r="G29">
            <v>10</v>
          </cell>
          <cell r="H29">
            <v>12</v>
          </cell>
          <cell r="I29">
            <v>16</v>
          </cell>
          <cell r="J29">
            <v>0</v>
          </cell>
        </row>
        <row r="30">
          <cell r="A30">
            <v>24</v>
          </cell>
          <cell r="B30" t="str">
            <v>C201950S</v>
          </cell>
          <cell r="C30" t="str">
            <v>備考管理テーブル</v>
          </cell>
          <cell r="D30">
            <v>4</v>
          </cell>
          <cell r="E30">
            <v>100</v>
          </cell>
          <cell r="F30">
            <v>42</v>
          </cell>
          <cell r="G30">
            <v>100</v>
          </cell>
          <cell r="H30">
            <v>12</v>
          </cell>
          <cell r="I30">
            <v>20</v>
          </cell>
          <cell r="J30">
            <v>0</v>
          </cell>
        </row>
        <row r="31">
          <cell r="A31">
            <v>25</v>
          </cell>
          <cell r="B31" t="str">
            <v>C201960S</v>
          </cell>
          <cell r="C31" t="str">
            <v>国籍テーブル</v>
          </cell>
          <cell r="D31">
            <v>4</v>
          </cell>
          <cell r="E31">
            <v>200</v>
          </cell>
          <cell r="F31">
            <v>80</v>
          </cell>
          <cell r="G31">
            <v>200</v>
          </cell>
          <cell r="H31">
            <v>28</v>
          </cell>
          <cell r="I31">
            <v>60</v>
          </cell>
          <cell r="J31">
            <v>0</v>
          </cell>
        </row>
        <row r="32">
          <cell r="A32">
            <v>26</v>
          </cell>
          <cell r="B32" t="str">
            <v>C201980J</v>
          </cell>
          <cell r="C32" t="str">
            <v>証明書発行ｼﾞｬｰﾅﾙテーブル</v>
          </cell>
          <cell r="D32">
            <v>4</v>
          </cell>
          <cell r="E32">
            <v>3000</v>
          </cell>
          <cell r="F32">
            <v>77</v>
          </cell>
          <cell r="G32">
            <v>3000</v>
          </cell>
          <cell r="H32">
            <v>312</v>
          </cell>
          <cell r="I32">
            <v>448</v>
          </cell>
          <cell r="J32">
            <v>0</v>
          </cell>
        </row>
        <row r="33">
          <cell r="A33">
            <v>27</v>
          </cell>
          <cell r="B33" t="str">
            <v>C201990J</v>
          </cell>
          <cell r="C33" t="str">
            <v>ジャーナルテーブル</v>
          </cell>
          <cell r="D33">
            <v>4</v>
          </cell>
          <cell r="E33">
            <v>5000</v>
          </cell>
          <cell r="F33">
            <v>117</v>
          </cell>
          <cell r="G33">
            <v>5000</v>
          </cell>
          <cell r="H33">
            <v>772</v>
          </cell>
          <cell r="I33">
            <v>0</v>
          </cell>
          <cell r="J33">
            <v>0</v>
          </cell>
        </row>
        <row r="34">
          <cell r="A34">
            <v>28</v>
          </cell>
          <cell r="B34" t="str">
            <v>C201800C</v>
          </cell>
          <cell r="C34" t="str">
            <v>名称管理テーブル</v>
          </cell>
          <cell r="D34">
            <v>4</v>
          </cell>
          <cell r="E34">
            <v>1000</v>
          </cell>
          <cell r="F34">
            <v>121</v>
          </cell>
          <cell r="G34">
            <v>1000</v>
          </cell>
          <cell r="H34">
            <v>164</v>
          </cell>
          <cell r="I34">
            <v>388</v>
          </cell>
          <cell r="J34">
            <v>0</v>
          </cell>
        </row>
        <row r="35">
          <cell r="A35">
            <v>29</v>
          </cell>
          <cell r="B35" t="str">
            <v>C201820C</v>
          </cell>
          <cell r="C35" t="str">
            <v>外国人異動事由コードテーブル</v>
          </cell>
          <cell r="D35">
            <v>4</v>
          </cell>
          <cell r="E35">
            <v>20</v>
          </cell>
          <cell r="F35">
            <v>32</v>
          </cell>
          <cell r="G35">
            <v>20</v>
          </cell>
          <cell r="H35">
            <v>8</v>
          </cell>
          <cell r="I35">
            <v>16</v>
          </cell>
          <cell r="J35">
            <v>0</v>
          </cell>
        </row>
        <row r="36">
          <cell r="A36">
            <v>30</v>
          </cell>
          <cell r="B36" t="str">
            <v>C201510W</v>
          </cell>
          <cell r="C36" t="str">
            <v>世帯構成ワーク</v>
          </cell>
          <cell r="D36">
            <v>4</v>
          </cell>
          <cell r="E36">
            <v>100</v>
          </cell>
          <cell r="F36">
            <v>498</v>
          </cell>
          <cell r="G36">
            <v>100</v>
          </cell>
          <cell r="H36">
            <v>68</v>
          </cell>
          <cell r="I36">
            <v>64</v>
          </cell>
          <cell r="J36">
            <v>0</v>
          </cell>
        </row>
        <row r="37">
          <cell r="A37">
            <v>31</v>
          </cell>
          <cell r="B37" t="str">
            <v>C201520W</v>
          </cell>
          <cell r="C37" t="str">
            <v>個人構成ワーク</v>
          </cell>
          <cell r="D37">
            <v>4</v>
          </cell>
          <cell r="E37">
            <v>200</v>
          </cell>
          <cell r="F37">
            <v>2066</v>
          </cell>
          <cell r="G37">
            <v>200</v>
          </cell>
          <cell r="H37">
            <v>1048</v>
          </cell>
          <cell r="I37">
            <v>464</v>
          </cell>
          <cell r="J37">
            <v>0</v>
          </cell>
        </row>
        <row r="38">
          <cell r="A38">
            <v>32</v>
          </cell>
          <cell r="B38" t="str">
            <v>C201530W</v>
          </cell>
          <cell r="C38" t="str">
            <v>異動累積ワーク</v>
          </cell>
          <cell r="D38">
            <v>8</v>
          </cell>
          <cell r="E38">
            <v>200</v>
          </cell>
          <cell r="F38">
            <v>5011</v>
          </cell>
          <cell r="G38">
            <v>200</v>
          </cell>
          <cell r="H38">
            <v>2096</v>
          </cell>
          <cell r="I38">
            <v>168</v>
          </cell>
          <cell r="J38">
            <v>0</v>
          </cell>
        </row>
        <row r="39">
          <cell r="A39">
            <v>33</v>
          </cell>
          <cell r="B39" t="str">
            <v>C201540W</v>
          </cell>
          <cell r="C39" t="str">
            <v>個別記載ワーク</v>
          </cell>
          <cell r="D39">
            <v>4</v>
          </cell>
          <cell r="E39">
            <v>100</v>
          </cell>
          <cell r="F39">
            <v>234</v>
          </cell>
          <cell r="G39">
            <v>100</v>
          </cell>
          <cell r="H39">
            <v>40</v>
          </cell>
          <cell r="I39">
            <v>1164</v>
          </cell>
          <cell r="J39">
            <v>0</v>
          </cell>
        </row>
        <row r="40">
          <cell r="A40">
            <v>34</v>
          </cell>
          <cell r="B40" t="str">
            <v>C201550W</v>
          </cell>
          <cell r="C40" t="str">
            <v>転出予定者ワーク</v>
          </cell>
          <cell r="D40">
            <v>4</v>
          </cell>
          <cell r="E40">
            <v>50</v>
          </cell>
          <cell r="F40">
            <v>835</v>
          </cell>
          <cell r="G40">
            <v>50</v>
          </cell>
          <cell r="H40">
            <v>68</v>
          </cell>
          <cell r="I40">
            <v>108</v>
          </cell>
          <cell r="J40">
            <v>0</v>
          </cell>
        </row>
        <row r="41">
          <cell r="A41">
            <v>35</v>
          </cell>
          <cell r="B41" t="str">
            <v>C201560W</v>
          </cell>
          <cell r="C41" t="str">
            <v>履歴修正異動累積ワーク</v>
          </cell>
          <cell r="D41">
            <v>4</v>
          </cell>
          <cell r="E41">
            <v>20</v>
          </cell>
          <cell r="F41">
            <v>2698</v>
          </cell>
          <cell r="G41">
            <v>20</v>
          </cell>
          <cell r="H41">
            <v>112</v>
          </cell>
          <cell r="I41">
            <v>64</v>
          </cell>
          <cell r="J41">
            <v>0</v>
          </cell>
        </row>
        <row r="42">
          <cell r="A42">
            <v>36</v>
          </cell>
          <cell r="B42" t="str">
            <v>C201600W</v>
          </cell>
          <cell r="C42" t="str">
            <v>氏名履歴ワーク</v>
          </cell>
          <cell r="D42">
            <v>4</v>
          </cell>
          <cell r="E42">
            <v>50</v>
          </cell>
          <cell r="F42">
            <v>291</v>
          </cell>
          <cell r="G42">
            <v>50</v>
          </cell>
          <cell r="H42">
            <v>28</v>
          </cell>
          <cell r="I42">
            <v>40</v>
          </cell>
        </row>
        <row r="43">
          <cell r="A43">
            <v>37</v>
          </cell>
          <cell r="B43" t="str">
            <v>C201610W</v>
          </cell>
          <cell r="C43" t="str">
            <v>生年月日履歴ワーク</v>
          </cell>
          <cell r="D43">
            <v>4</v>
          </cell>
          <cell r="E43">
            <v>20</v>
          </cell>
          <cell r="F43">
            <v>66</v>
          </cell>
          <cell r="G43">
            <v>20</v>
          </cell>
          <cell r="H43">
            <v>8</v>
          </cell>
          <cell r="I43">
            <v>32</v>
          </cell>
        </row>
        <row r="44">
          <cell r="A44">
            <v>38</v>
          </cell>
          <cell r="B44" t="str">
            <v>C201620W</v>
          </cell>
          <cell r="C44" t="str">
            <v>性別履歴ワーク</v>
          </cell>
          <cell r="D44">
            <v>4</v>
          </cell>
          <cell r="E44">
            <v>20</v>
          </cell>
          <cell r="F44">
            <v>52</v>
          </cell>
          <cell r="G44">
            <v>20</v>
          </cell>
          <cell r="H44">
            <v>8</v>
          </cell>
          <cell r="I44">
            <v>32</v>
          </cell>
        </row>
        <row r="45">
          <cell r="A45">
            <v>39</v>
          </cell>
          <cell r="B45" t="str">
            <v>C201630W</v>
          </cell>
          <cell r="C45" t="str">
            <v>続柄履歴ワーク</v>
          </cell>
          <cell r="D45">
            <v>4</v>
          </cell>
          <cell r="E45">
            <v>200</v>
          </cell>
          <cell r="F45">
            <v>59</v>
          </cell>
          <cell r="G45">
            <v>200</v>
          </cell>
          <cell r="H45">
            <v>24</v>
          </cell>
          <cell r="I45">
            <v>68</v>
          </cell>
        </row>
        <row r="46">
          <cell r="A46">
            <v>40</v>
          </cell>
          <cell r="B46" t="str">
            <v>C201640W</v>
          </cell>
          <cell r="C46" t="str">
            <v>世帯主履歴ワーク</v>
          </cell>
          <cell r="D46">
            <v>4</v>
          </cell>
          <cell r="E46">
            <v>200</v>
          </cell>
          <cell r="F46">
            <v>291</v>
          </cell>
          <cell r="G46">
            <v>200</v>
          </cell>
          <cell r="H46">
            <v>84</v>
          </cell>
          <cell r="I46">
            <v>68</v>
          </cell>
        </row>
        <row r="47">
          <cell r="A47">
            <v>41</v>
          </cell>
          <cell r="B47" t="str">
            <v>C201650W</v>
          </cell>
          <cell r="C47" t="str">
            <v>住民日履歴ワーク</v>
          </cell>
          <cell r="D47">
            <v>4</v>
          </cell>
          <cell r="E47">
            <v>20</v>
          </cell>
          <cell r="F47">
            <v>59</v>
          </cell>
          <cell r="G47">
            <v>20</v>
          </cell>
          <cell r="H47">
            <v>8</v>
          </cell>
          <cell r="I47">
            <v>32</v>
          </cell>
        </row>
        <row r="48">
          <cell r="A48">
            <v>42</v>
          </cell>
          <cell r="B48" t="str">
            <v>C201660W</v>
          </cell>
          <cell r="C48" t="str">
            <v>現住所履歴ワーク</v>
          </cell>
          <cell r="D48">
            <v>4</v>
          </cell>
          <cell r="E48">
            <v>200</v>
          </cell>
          <cell r="F48">
            <v>233</v>
          </cell>
          <cell r="G48">
            <v>200</v>
          </cell>
          <cell r="H48">
            <v>68</v>
          </cell>
          <cell r="I48">
            <v>68</v>
          </cell>
        </row>
        <row r="49">
          <cell r="A49">
            <v>43</v>
          </cell>
          <cell r="B49" t="str">
            <v>C201670W</v>
          </cell>
          <cell r="C49" t="str">
            <v>本籍地履歴ワーク</v>
          </cell>
          <cell r="D49">
            <v>4</v>
          </cell>
          <cell r="E49">
            <v>50</v>
          </cell>
          <cell r="F49">
            <v>156</v>
          </cell>
          <cell r="G49">
            <v>50</v>
          </cell>
          <cell r="H49">
            <v>16</v>
          </cell>
          <cell r="I49">
            <v>40</v>
          </cell>
        </row>
        <row r="50">
          <cell r="A50">
            <v>44</v>
          </cell>
          <cell r="B50" t="str">
            <v>C201680W</v>
          </cell>
          <cell r="C50" t="str">
            <v>筆頭者履歴ワーク</v>
          </cell>
          <cell r="D50">
            <v>4</v>
          </cell>
          <cell r="E50">
            <v>50</v>
          </cell>
          <cell r="F50">
            <v>171</v>
          </cell>
          <cell r="G50">
            <v>50</v>
          </cell>
          <cell r="H50">
            <v>16</v>
          </cell>
          <cell r="I50">
            <v>40</v>
          </cell>
        </row>
        <row r="51">
          <cell r="A51">
            <v>45</v>
          </cell>
          <cell r="B51" t="str">
            <v>C201690W</v>
          </cell>
          <cell r="C51" t="str">
            <v>前住所履歴ワーク</v>
          </cell>
          <cell r="D51">
            <v>4</v>
          </cell>
          <cell r="E51">
            <v>50</v>
          </cell>
          <cell r="F51">
            <v>227</v>
          </cell>
          <cell r="G51">
            <v>50</v>
          </cell>
          <cell r="H51">
            <v>24</v>
          </cell>
          <cell r="I51">
            <v>40</v>
          </cell>
        </row>
        <row r="52">
          <cell r="A52">
            <v>46</v>
          </cell>
          <cell r="B52" t="str">
            <v>C201700W</v>
          </cell>
          <cell r="C52" t="str">
            <v>先住所履歴ワーク</v>
          </cell>
          <cell r="D52">
            <v>4</v>
          </cell>
          <cell r="E52">
            <v>50</v>
          </cell>
          <cell r="F52">
            <v>246</v>
          </cell>
          <cell r="G52">
            <v>50</v>
          </cell>
          <cell r="H52">
            <v>24</v>
          </cell>
          <cell r="I52">
            <v>40</v>
          </cell>
        </row>
        <row r="53">
          <cell r="A53">
            <v>47</v>
          </cell>
          <cell r="B53" t="str">
            <v>C201710W</v>
          </cell>
          <cell r="C53" t="str">
            <v>備考履歴ワーク</v>
          </cell>
          <cell r="D53">
            <v>4</v>
          </cell>
          <cell r="E53">
            <v>100</v>
          </cell>
          <cell r="F53">
            <v>131</v>
          </cell>
          <cell r="G53">
            <v>100</v>
          </cell>
          <cell r="H53">
            <v>24</v>
          </cell>
          <cell r="I53">
            <v>48</v>
          </cell>
        </row>
        <row r="54">
          <cell r="A54">
            <v>48</v>
          </cell>
          <cell r="B54" t="str">
            <v>C201970S</v>
          </cell>
          <cell r="C54" t="str">
            <v>システムインストールテーブル</v>
          </cell>
          <cell r="D54">
            <v>4</v>
          </cell>
          <cell r="E54">
            <v>1</v>
          </cell>
          <cell r="F54">
            <v>33</v>
          </cell>
          <cell r="G54">
            <v>1</v>
          </cell>
          <cell r="H54">
            <v>12</v>
          </cell>
          <cell r="I54">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正前"/>
      <sheetName val="改正後"/>
      <sheetName val="札幌"/>
      <sheetName val="仙台"/>
      <sheetName val="関信"/>
      <sheetName val="東京"/>
      <sheetName val="金沢"/>
      <sheetName val="名古屋"/>
      <sheetName val="大阪"/>
      <sheetName val="広島"/>
      <sheetName val="高松"/>
      <sheetName val="福岡"/>
      <sheetName val="熊本"/>
      <sheetName val="沖縄"/>
      <sheetName val="全国"/>
      <sheetName val="局別課税状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集計表１・２"/>
      <sheetName val="集計表４"/>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局別課税状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集計表１ロ表"/>
      <sheetName val="東京"/>
      <sheetName val="関信"/>
      <sheetName val="大阪"/>
      <sheetName val="札幌"/>
      <sheetName val="仙台"/>
      <sheetName val="名古屋"/>
      <sheetName val="金沢"/>
      <sheetName val="広島"/>
      <sheetName val="高松"/>
      <sheetName val="福岡"/>
      <sheetName val="熊本"/>
      <sheetName val="沖縄"/>
      <sheetName val="全国"/>
      <sheetName val="検算"/>
      <sheetName val="速報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表"/>
      <sheetName val="10 その２"/>
    </sheetNames>
    <sheetDataSet>
      <sheetData sheetId="0"/>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702"/>
  <sheetViews>
    <sheetView tabSelected="1" zoomScale="75" zoomScaleNormal="75" workbookViewId="0">
      <pane xSplit="1" ySplit="8" topLeftCell="B10" activePane="bottomRight" state="frozen"/>
      <selection pane="topRight" activeCell="B1" sqref="B1"/>
      <selection pane="bottomLeft" activeCell="A9" sqref="A9"/>
      <selection pane="bottomRight" activeCell="B1" sqref="B1"/>
    </sheetView>
  </sheetViews>
  <sheetFormatPr defaultColWidth="9" defaultRowHeight="13.5"/>
  <cols>
    <col min="1" max="1" width="2.5" style="10" customWidth="1"/>
    <col min="2" max="2" width="4.25" style="10" customWidth="1"/>
    <col min="3" max="3" width="13.5" style="10" customWidth="1"/>
    <col min="4" max="4" width="3.5" style="10" customWidth="1"/>
    <col min="5" max="5" width="3.5" style="10" bestFit="1" customWidth="1"/>
    <col min="6" max="6" width="54.125" style="10" customWidth="1"/>
    <col min="7" max="8" width="6.375" style="10" customWidth="1"/>
    <col min="9" max="9" width="8.5" style="10" customWidth="1"/>
    <col min="10" max="10" width="7.75" style="10" customWidth="1"/>
    <col min="11" max="11" width="8.5" style="10" customWidth="1"/>
    <col min="12" max="12" width="9.375" style="10" customWidth="1"/>
    <col min="13" max="13" width="9" style="10"/>
    <col min="14" max="16" width="27.25" style="30" customWidth="1"/>
    <col min="17" max="17" width="7.5" style="95" customWidth="1"/>
    <col min="18" max="16384" width="9" style="10"/>
  </cols>
  <sheetData>
    <row r="1" spans="2:19">
      <c r="N1" s="150"/>
      <c r="S1" s="27"/>
    </row>
    <row r="2" spans="2:19">
      <c r="N2" s="151"/>
      <c r="S2" s="27"/>
    </row>
    <row r="3" spans="2:19">
      <c r="H3" s="27"/>
      <c r="N3" s="152"/>
      <c r="S3" s="27"/>
    </row>
    <row r="4" spans="2:19">
      <c r="N4" s="153"/>
      <c r="S4" s="27"/>
    </row>
    <row r="5" spans="2:19">
      <c r="S5" s="27"/>
    </row>
    <row r="6" spans="2:19" ht="24">
      <c r="B6" s="109"/>
      <c r="C6" s="110" t="s">
        <v>873</v>
      </c>
      <c r="D6" s="17"/>
      <c r="E6" s="17"/>
      <c r="F6" s="17"/>
      <c r="G6" s="17"/>
      <c r="H6" s="17"/>
      <c r="I6" s="111"/>
      <c r="J6" s="71"/>
      <c r="K6" s="71"/>
      <c r="L6" s="112"/>
      <c r="M6" s="17"/>
      <c r="N6" s="113"/>
      <c r="O6" s="114"/>
      <c r="P6" s="114"/>
      <c r="Q6" s="115"/>
      <c r="S6" s="27"/>
    </row>
    <row r="7" spans="2:19">
      <c r="B7" s="116"/>
      <c r="C7" s="116" t="s">
        <v>56</v>
      </c>
      <c r="D7" s="117"/>
      <c r="E7" s="117"/>
      <c r="F7" s="117"/>
      <c r="G7" s="72" t="s">
        <v>55</v>
      </c>
      <c r="H7" s="117"/>
      <c r="I7" s="72"/>
      <c r="J7" s="117"/>
      <c r="K7" s="117"/>
      <c r="L7" s="117"/>
      <c r="M7" s="117" t="s">
        <v>56</v>
      </c>
      <c r="N7" s="118"/>
      <c r="O7" s="172" t="s">
        <v>1076</v>
      </c>
      <c r="P7" s="274" t="s">
        <v>1077</v>
      </c>
      <c r="Q7" s="119"/>
      <c r="S7" s="27"/>
    </row>
    <row r="8" spans="2:19" ht="40.5">
      <c r="B8" s="33" t="s">
        <v>2</v>
      </c>
      <c r="C8" s="1" t="s">
        <v>3</v>
      </c>
      <c r="D8" s="1" t="s">
        <v>4</v>
      </c>
      <c r="E8" s="1" t="s">
        <v>5</v>
      </c>
      <c r="F8" s="1" t="s">
        <v>6</v>
      </c>
      <c r="G8" s="160" t="s">
        <v>965</v>
      </c>
      <c r="H8" s="273" t="s">
        <v>970</v>
      </c>
      <c r="I8" s="1" t="s">
        <v>7</v>
      </c>
      <c r="J8" s="2" t="s">
        <v>57</v>
      </c>
      <c r="K8" s="3" t="s">
        <v>890</v>
      </c>
      <c r="L8" s="142" t="s">
        <v>936</v>
      </c>
      <c r="M8" s="76" t="s">
        <v>1072</v>
      </c>
      <c r="N8" s="18" t="s">
        <v>1071</v>
      </c>
      <c r="O8" s="168" t="s">
        <v>972</v>
      </c>
      <c r="P8" s="275" t="s">
        <v>973</v>
      </c>
      <c r="Q8" s="77" t="s">
        <v>891</v>
      </c>
      <c r="S8" s="28"/>
    </row>
    <row r="9" spans="2:19" ht="83.25" customHeight="1">
      <c r="B9" s="167">
        <v>1</v>
      </c>
      <c r="C9" s="175" t="s">
        <v>58</v>
      </c>
      <c r="D9" s="176">
        <v>1</v>
      </c>
      <c r="E9" s="176">
        <v>1</v>
      </c>
      <c r="F9" s="175" t="s">
        <v>41</v>
      </c>
      <c r="G9" s="206" t="s">
        <v>958</v>
      </c>
      <c r="H9" s="207" t="s">
        <v>959</v>
      </c>
      <c r="I9" s="4" t="s">
        <v>9</v>
      </c>
      <c r="J9" s="14">
        <v>4</v>
      </c>
      <c r="K9" s="4">
        <v>4</v>
      </c>
      <c r="L9" s="78"/>
      <c r="M9" s="419">
        <v>1</v>
      </c>
      <c r="N9" s="65"/>
      <c r="O9" s="301" t="s">
        <v>1181</v>
      </c>
      <c r="P9" s="378" t="s">
        <v>1170</v>
      </c>
      <c r="Q9" s="78"/>
    </row>
    <row r="10" spans="2:19" ht="26.25" customHeight="1">
      <c r="B10" s="167">
        <f>B9+1</f>
        <v>2</v>
      </c>
      <c r="C10" s="175" t="s">
        <v>42</v>
      </c>
      <c r="D10" s="177">
        <v>1</v>
      </c>
      <c r="E10" s="177">
        <v>1</v>
      </c>
      <c r="F10" s="175" t="s">
        <v>43</v>
      </c>
      <c r="G10" s="208" t="s">
        <v>960</v>
      </c>
      <c r="H10" s="209" t="s">
        <v>969</v>
      </c>
      <c r="I10" s="4" t="s">
        <v>9</v>
      </c>
      <c r="J10" s="7">
        <v>15</v>
      </c>
      <c r="K10" s="15">
        <v>15</v>
      </c>
      <c r="L10" s="78"/>
      <c r="M10" s="419">
        <v>2</v>
      </c>
      <c r="N10" s="65" t="s">
        <v>59</v>
      </c>
      <c r="O10" s="301" t="s">
        <v>1204</v>
      </c>
      <c r="P10" s="378"/>
      <c r="Q10" s="79"/>
    </row>
    <row r="11" spans="2:19" ht="100.5" customHeight="1">
      <c r="B11" s="167">
        <f t="shared" ref="B11:B74" si="0">B10+1</f>
        <v>3</v>
      </c>
      <c r="C11" s="175" t="s">
        <v>60</v>
      </c>
      <c r="D11" s="178">
        <v>2</v>
      </c>
      <c r="E11" s="178">
        <v>1</v>
      </c>
      <c r="F11" s="175" t="s">
        <v>8</v>
      </c>
      <c r="G11" s="208" t="s">
        <v>958</v>
      </c>
      <c r="H11" s="209" t="s">
        <v>958</v>
      </c>
      <c r="I11" s="4" t="s">
        <v>9</v>
      </c>
      <c r="J11" s="37">
        <v>8</v>
      </c>
      <c r="K11" s="8">
        <v>8</v>
      </c>
      <c r="L11" s="78"/>
      <c r="M11" s="419">
        <v>3</v>
      </c>
      <c r="N11" s="65" t="s">
        <v>964</v>
      </c>
      <c r="O11" s="301" t="s">
        <v>1109</v>
      </c>
      <c r="P11" s="378" t="s">
        <v>1110</v>
      </c>
      <c r="Q11" s="79"/>
    </row>
    <row r="12" spans="2:19" ht="95.25" customHeight="1">
      <c r="B12" s="167">
        <f t="shared" si="0"/>
        <v>4</v>
      </c>
      <c r="C12" s="175" t="s">
        <v>61</v>
      </c>
      <c r="D12" s="178">
        <v>3</v>
      </c>
      <c r="E12" s="178">
        <v>1</v>
      </c>
      <c r="F12" s="175" t="s">
        <v>10</v>
      </c>
      <c r="G12" s="208" t="s">
        <v>958</v>
      </c>
      <c r="H12" s="209" t="s">
        <v>958</v>
      </c>
      <c r="I12" s="4" t="s">
        <v>9</v>
      </c>
      <c r="J12" s="37">
        <v>60</v>
      </c>
      <c r="K12" s="8">
        <v>60</v>
      </c>
      <c r="L12" s="78"/>
      <c r="M12" s="419">
        <v>4</v>
      </c>
      <c r="N12" s="65" t="s">
        <v>966</v>
      </c>
      <c r="O12" s="301" t="s">
        <v>1112</v>
      </c>
      <c r="P12" s="378" t="s">
        <v>1113</v>
      </c>
      <c r="Q12" s="79"/>
    </row>
    <row r="13" spans="2:19" ht="27">
      <c r="B13" s="241">
        <f t="shared" si="0"/>
        <v>5</v>
      </c>
      <c r="C13" s="180" t="s">
        <v>62</v>
      </c>
      <c r="D13" s="181"/>
      <c r="E13" s="182">
        <v>1</v>
      </c>
      <c r="F13" s="180" t="s">
        <v>63</v>
      </c>
      <c r="G13" s="210" t="s">
        <v>958</v>
      </c>
      <c r="H13" s="211" t="s">
        <v>958</v>
      </c>
      <c r="I13" s="183" t="s">
        <v>9</v>
      </c>
      <c r="J13" s="184">
        <v>16</v>
      </c>
      <c r="K13" s="183">
        <v>16</v>
      </c>
      <c r="L13" s="185"/>
      <c r="M13" s="420">
        <v>5</v>
      </c>
      <c r="N13" s="54" t="s">
        <v>64</v>
      </c>
      <c r="O13" s="372" t="s">
        <v>1114</v>
      </c>
      <c r="P13" s="379" t="s">
        <v>1111</v>
      </c>
      <c r="Q13" s="80"/>
    </row>
    <row r="14" spans="2:19" ht="27">
      <c r="B14" s="242">
        <f t="shared" si="0"/>
        <v>6</v>
      </c>
      <c r="C14" s="188" t="s">
        <v>65</v>
      </c>
      <c r="D14" s="189"/>
      <c r="E14" s="190">
        <v>1</v>
      </c>
      <c r="F14" s="188"/>
      <c r="G14" s="212" t="s">
        <v>958</v>
      </c>
      <c r="H14" s="213" t="s">
        <v>969</v>
      </c>
      <c r="I14" s="191" t="s">
        <v>9</v>
      </c>
      <c r="J14" s="192">
        <v>16</v>
      </c>
      <c r="K14" s="191">
        <v>16</v>
      </c>
      <c r="L14" s="193"/>
      <c r="M14" s="421">
        <v>6</v>
      </c>
      <c r="N14" s="54" t="s">
        <v>66</v>
      </c>
      <c r="O14" s="373"/>
      <c r="P14" s="380"/>
      <c r="Q14" s="80"/>
    </row>
    <row r="15" spans="2:19" ht="27">
      <c r="B15" s="242">
        <f t="shared" si="0"/>
        <v>7</v>
      </c>
      <c r="C15" s="188" t="s">
        <v>67</v>
      </c>
      <c r="D15" s="189"/>
      <c r="E15" s="190">
        <v>1</v>
      </c>
      <c r="F15" s="188"/>
      <c r="G15" s="212" t="s">
        <v>958</v>
      </c>
      <c r="H15" s="213" t="s">
        <v>969</v>
      </c>
      <c r="I15" s="191" t="s">
        <v>9</v>
      </c>
      <c r="J15" s="192">
        <v>16</v>
      </c>
      <c r="K15" s="191">
        <v>16</v>
      </c>
      <c r="L15" s="193"/>
      <c r="M15" s="421">
        <v>7</v>
      </c>
      <c r="N15" s="54" t="s">
        <v>967</v>
      </c>
      <c r="O15" s="373"/>
      <c r="P15" s="380"/>
      <c r="Q15" s="80"/>
    </row>
    <row r="16" spans="2:19" ht="27">
      <c r="B16" s="242">
        <f t="shared" si="0"/>
        <v>8</v>
      </c>
      <c r="C16" s="188" t="s">
        <v>68</v>
      </c>
      <c r="D16" s="189"/>
      <c r="E16" s="190">
        <v>1</v>
      </c>
      <c r="F16" s="188"/>
      <c r="G16" s="212" t="s">
        <v>958</v>
      </c>
      <c r="H16" s="213" t="s">
        <v>969</v>
      </c>
      <c r="I16" s="191" t="s">
        <v>9</v>
      </c>
      <c r="J16" s="192">
        <v>16</v>
      </c>
      <c r="K16" s="191">
        <v>16</v>
      </c>
      <c r="L16" s="193"/>
      <c r="M16" s="421">
        <v>8</v>
      </c>
      <c r="N16" s="54" t="s">
        <v>968</v>
      </c>
      <c r="O16" s="373"/>
      <c r="P16" s="380"/>
      <c r="Q16" s="80"/>
    </row>
    <row r="17" spans="2:17">
      <c r="B17" s="242">
        <f t="shared" si="0"/>
        <v>9</v>
      </c>
      <c r="C17" s="187" t="s">
        <v>69</v>
      </c>
      <c r="D17" s="189"/>
      <c r="E17" s="190">
        <v>1</v>
      </c>
      <c r="F17" s="188"/>
      <c r="G17" s="212" t="s">
        <v>958</v>
      </c>
      <c r="H17" s="213" t="s">
        <v>969</v>
      </c>
      <c r="I17" s="191" t="s">
        <v>9</v>
      </c>
      <c r="J17" s="192">
        <v>16</v>
      </c>
      <c r="K17" s="191">
        <v>16</v>
      </c>
      <c r="L17" s="193"/>
      <c r="M17" s="421">
        <v>9</v>
      </c>
      <c r="N17" s="54"/>
      <c r="O17" s="373"/>
      <c r="P17" s="380"/>
      <c r="Q17" s="80"/>
    </row>
    <row r="18" spans="2:17">
      <c r="B18" s="242">
        <f t="shared" si="0"/>
        <v>10</v>
      </c>
      <c r="C18" s="188" t="s">
        <v>70</v>
      </c>
      <c r="D18" s="189"/>
      <c r="E18" s="190">
        <v>1</v>
      </c>
      <c r="F18" s="188"/>
      <c r="G18" s="212" t="s">
        <v>958</v>
      </c>
      <c r="H18" s="213" t="s">
        <v>969</v>
      </c>
      <c r="I18" s="191" t="s">
        <v>9</v>
      </c>
      <c r="J18" s="192">
        <v>16</v>
      </c>
      <c r="K18" s="191">
        <v>16</v>
      </c>
      <c r="L18" s="193"/>
      <c r="M18" s="421">
        <v>10</v>
      </c>
      <c r="N18" s="53"/>
      <c r="O18" s="373"/>
      <c r="P18" s="380"/>
      <c r="Q18" s="80"/>
    </row>
    <row r="19" spans="2:17">
      <c r="B19" s="242">
        <f t="shared" si="0"/>
        <v>11</v>
      </c>
      <c r="C19" s="188" t="s">
        <v>71</v>
      </c>
      <c r="D19" s="189"/>
      <c r="E19" s="190">
        <v>1</v>
      </c>
      <c r="F19" s="188"/>
      <c r="G19" s="212" t="s">
        <v>958</v>
      </c>
      <c r="H19" s="213" t="s">
        <v>969</v>
      </c>
      <c r="I19" s="191" t="s">
        <v>9</v>
      </c>
      <c r="J19" s="192">
        <v>16</v>
      </c>
      <c r="K19" s="191">
        <v>16</v>
      </c>
      <c r="L19" s="193"/>
      <c r="M19" s="421">
        <v>11</v>
      </c>
      <c r="N19" s="53"/>
      <c r="O19" s="373"/>
      <c r="P19" s="380"/>
      <c r="Q19" s="80"/>
    </row>
    <row r="20" spans="2:17">
      <c r="B20" s="242">
        <f t="shared" si="0"/>
        <v>12</v>
      </c>
      <c r="C20" s="188" t="s">
        <v>72</v>
      </c>
      <c r="D20" s="189"/>
      <c r="E20" s="190">
        <v>1</v>
      </c>
      <c r="F20" s="188"/>
      <c r="G20" s="212" t="s">
        <v>958</v>
      </c>
      <c r="H20" s="213" t="s">
        <v>969</v>
      </c>
      <c r="I20" s="191" t="s">
        <v>9</v>
      </c>
      <c r="J20" s="192">
        <v>16</v>
      </c>
      <c r="K20" s="191">
        <v>16</v>
      </c>
      <c r="L20" s="193"/>
      <c r="M20" s="421">
        <v>12</v>
      </c>
      <c r="N20" s="53"/>
      <c r="O20" s="373"/>
      <c r="P20" s="380"/>
      <c r="Q20" s="80"/>
    </row>
    <row r="21" spans="2:17">
      <c r="B21" s="242">
        <f t="shared" si="0"/>
        <v>13</v>
      </c>
      <c r="C21" s="188" t="s">
        <v>73</v>
      </c>
      <c r="D21" s="189"/>
      <c r="E21" s="190">
        <v>1</v>
      </c>
      <c r="F21" s="188"/>
      <c r="G21" s="212" t="s">
        <v>958</v>
      </c>
      <c r="H21" s="213" t="s">
        <v>969</v>
      </c>
      <c r="I21" s="191" t="s">
        <v>9</v>
      </c>
      <c r="J21" s="192">
        <v>16</v>
      </c>
      <c r="K21" s="191">
        <v>16</v>
      </c>
      <c r="L21" s="193"/>
      <c r="M21" s="421">
        <v>13</v>
      </c>
      <c r="N21" s="53"/>
      <c r="O21" s="373"/>
      <c r="P21" s="380"/>
      <c r="Q21" s="80"/>
    </row>
    <row r="22" spans="2:17">
      <c r="B22" s="243">
        <f t="shared" si="0"/>
        <v>14</v>
      </c>
      <c r="C22" s="195" t="s">
        <v>74</v>
      </c>
      <c r="D22" s="196"/>
      <c r="E22" s="197">
        <v>1</v>
      </c>
      <c r="F22" s="195"/>
      <c r="G22" s="214" t="s">
        <v>958</v>
      </c>
      <c r="H22" s="215" t="s">
        <v>969</v>
      </c>
      <c r="I22" s="198" t="s">
        <v>9</v>
      </c>
      <c r="J22" s="199">
        <v>16</v>
      </c>
      <c r="K22" s="198">
        <v>16</v>
      </c>
      <c r="L22" s="200"/>
      <c r="M22" s="422">
        <v>14</v>
      </c>
      <c r="N22" s="56"/>
      <c r="O22" s="374"/>
      <c r="P22" s="381"/>
      <c r="Q22" s="81"/>
    </row>
    <row r="23" spans="2:17" ht="142.5" customHeight="1">
      <c r="B23" s="167">
        <f t="shared" si="0"/>
        <v>15</v>
      </c>
      <c r="C23" s="180" t="s">
        <v>75</v>
      </c>
      <c r="D23" s="180"/>
      <c r="E23" s="182">
        <v>1</v>
      </c>
      <c r="F23" s="180" t="s">
        <v>76</v>
      </c>
      <c r="G23" s="216" t="s">
        <v>22</v>
      </c>
      <c r="H23" s="211" t="s">
        <v>969</v>
      </c>
      <c r="I23" s="183" t="s">
        <v>9</v>
      </c>
      <c r="J23" s="184">
        <v>1</v>
      </c>
      <c r="K23" s="183">
        <v>1</v>
      </c>
      <c r="L23" s="185"/>
      <c r="M23" s="420">
        <v>15</v>
      </c>
      <c r="N23" s="310" t="s">
        <v>971</v>
      </c>
      <c r="O23" s="311" t="s">
        <v>975</v>
      </c>
      <c r="P23" s="382" t="s">
        <v>1115</v>
      </c>
      <c r="Q23" s="82"/>
    </row>
    <row r="24" spans="2:17" ht="120.75" customHeight="1">
      <c r="B24" s="167">
        <f t="shared" si="0"/>
        <v>16</v>
      </c>
      <c r="C24" s="188" t="s">
        <v>77</v>
      </c>
      <c r="D24" s="188"/>
      <c r="E24" s="190">
        <v>1</v>
      </c>
      <c r="F24" s="188" t="s">
        <v>78</v>
      </c>
      <c r="G24" s="212" t="s">
        <v>22</v>
      </c>
      <c r="H24" s="213" t="s">
        <v>959</v>
      </c>
      <c r="I24" s="191" t="s">
        <v>9</v>
      </c>
      <c r="J24" s="192">
        <v>1</v>
      </c>
      <c r="K24" s="191">
        <v>1</v>
      </c>
      <c r="L24" s="193"/>
      <c r="M24" s="421">
        <v>16</v>
      </c>
      <c r="N24" s="312" t="s">
        <v>789</v>
      </c>
      <c r="O24" s="313" t="s">
        <v>1116</v>
      </c>
      <c r="P24" s="383" t="s">
        <v>1117</v>
      </c>
      <c r="Q24" s="82"/>
    </row>
    <row r="25" spans="2:17" ht="54">
      <c r="B25" s="167">
        <f t="shared" si="0"/>
        <v>17</v>
      </c>
      <c r="C25" s="192" t="s">
        <v>79</v>
      </c>
      <c r="D25" s="192"/>
      <c r="E25" s="202">
        <v>1</v>
      </c>
      <c r="F25" s="192" t="s">
        <v>80</v>
      </c>
      <c r="G25" s="212" t="s">
        <v>36</v>
      </c>
      <c r="H25" s="213" t="s">
        <v>969</v>
      </c>
      <c r="I25" s="191" t="s">
        <v>9</v>
      </c>
      <c r="J25" s="192">
        <v>1</v>
      </c>
      <c r="K25" s="191">
        <v>1</v>
      </c>
      <c r="L25" s="193"/>
      <c r="M25" s="421">
        <v>17</v>
      </c>
      <c r="N25" s="314" t="s">
        <v>976</v>
      </c>
      <c r="O25" s="315"/>
      <c r="P25" s="315"/>
      <c r="Q25" s="80"/>
    </row>
    <row r="26" spans="2:17" ht="40.5">
      <c r="B26" s="167">
        <f t="shared" si="0"/>
        <v>18</v>
      </c>
      <c r="C26" s="192" t="s">
        <v>81</v>
      </c>
      <c r="D26" s="192"/>
      <c r="E26" s="202">
        <v>1</v>
      </c>
      <c r="F26" s="192" t="s">
        <v>82</v>
      </c>
      <c r="G26" s="212" t="s">
        <v>36</v>
      </c>
      <c r="H26" s="213" t="s">
        <v>969</v>
      </c>
      <c r="I26" s="191" t="s">
        <v>9</v>
      </c>
      <c r="J26" s="192">
        <v>1</v>
      </c>
      <c r="K26" s="191">
        <v>1</v>
      </c>
      <c r="L26" s="193"/>
      <c r="M26" s="421">
        <v>18</v>
      </c>
      <c r="N26" s="54" t="s">
        <v>977</v>
      </c>
      <c r="O26" s="163"/>
      <c r="P26" s="163"/>
      <c r="Q26" s="80"/>
    </row>
    <row r="27" spans="2:17" ht="40.5">
      <c r="B27" s="167">
        <f t="shared" si="0"/>
        <v>19</v>
      </c>
      <c r="C27" s="192" t="s">
        <v>83</v>
      </c>
      <c r="D27" s="192"/>
      <c r="E27" s="202">
        <v>1</v>
      </c>
      <c r="F27" s="192" t="s">
        <v>84</v>
      </c>
      <c r="G27" s="212" t="s">
        <v>36</v>
      </c>
      <c r="H27" s="213" t="s">
        <v>969</v>
      </c>
      <c r="I27" s="191" t="s">
        <v>9</v>
      </c>
      <c r="J27" s="192">
        <v>1</v>
      </c>
      <c r="K27" s="191">
        <v>1</v>
      </c>
      <c r="L27" s="193"/>
      <c r="M27" s="421">
        <v>19</v>
      </c>
      <c r="N27" s="54" t="s">
        <v>977</v>
      </c>
      <c r="O27" s="163"/>
      <c r="P27" s="163"/>
      <c r="Q27" s="80"/>
    </row>
    <row r="28" spans="2:17" ht="40.5">
      <c r="B28" s="167">
        <f t="shared" si="0"/>
        <v>20</v>
      </c>
      <c r="C28" s="192" t="s">
        <v>85</v>
      </c>
      <c r="D28" s="192"/>
      <c r="E28" s="202">
        <v>1</v>
      </c>
      <c r="F28" s="192" t="s">
        <v>86</v>
      </c>
      <c r="G28" s="212" t="s">
        <v>36</v>
      </c>
      <c r="H28" s="213" t="s">
        <v>969</v>
      </c>
      <c r="I28" s="191" t="s">
        <v>9</v>
      </c>
      <c r="J28" s="192">
        <v>8</v>
      </c>
      <c r="K28" s="191">
        <v>8</v>
      </c>
      <c r="L28" s="193"/>
      <c r="M28" s="421">
        <v>20</v>
      </c>
      <c r="N28" s="57" t="s">
        <v>978</v>
      </c>
      <c r="O28" s="163"/>
      <c r="P28" s="163"/>
      <c r="Q28" s="80"/>
    </row>
    <row r="29" spans="2:17" ht="40.5">
      <c r="B29" s="167">
        <f t="shared" si="0"/>
        <v>21</v>
      </c>
      <c r="C29" s="192" t="s">
        <v>87</v>
      </c>
      <c r="D29" s="192"/>
      <c r="E29" s="202">
        <v>1</v>
      </c>
      <c r="F29" s="192" t="s">
        <v>88</v>
      </c>
      <c r="G29" s="212" t="s">
        <v>36</v>
      </c>
      <c r="H29" s="213" t="s">
        <v>969</v>
      </c>
      <c r="I29" s="191" t="s">
        <v>9</v>
      </c>
      <c r="J29" s="192">
        <v>8</v>
      </c>
      <c r="K29" s="191">
        <v>8</v>
      </c>
      <c r="L29" s="193"/>
      <c r="M29" s="421">
        <v>21</v>
      </c>
      <c r="N29" s="57" t="s">
        <v>978</v>
      </c>
      <c r="O29" s="163"/>
      <c r="P29" s="163"/>
      <c r="Q29" s="80"/>
    </row>
    <row r="30" spans="2:17" ht="27">
      <c r="B30" s="167">
        <f t="shared" si="0"/>
        <v>22</v>
      </c>
      <c r="C30" s="192" t="s">
        <v>16</v>
      </c>
      <c r="D30" s="192"/>
      <c r="E30" s="202">
        <v>1</v>
      </c>
      <c r="F30" s="192" t="s">
        <v>89</v>
      </c>
      <c r="G30" s="212" t="s">
        <v>36</v>
      </c>
      <c r="H30" s="213" t="s">
        <v>969</v>
      </c>
      <c r="I30" s="191" t="s">
        <v>9</v>
      </c>
      <c r="J30" s="203">
        <v>15</v>
      </c>
      <c r="K30" s="204">
        <v>15</v>
      </c>
      <c r="L30" s="193"/>
      <c r="M30" s="421">
        <v>22</v>
      </c>
      <c r="N30" s="54" t="s">
        <v>979</v>
      </c>
      <c r="O30" s="163"/>
      <c r="P30" s="163"/>
      <c r="Q30" s="80"/>
    </row>
    <row r="31" spans="2:17" ht="40.5">
      <c r="B31" s="167">
        <f t="shared" si="0"/>
        <v>23</v>
      </c>
      <c r="C31" s="192" t="s">
        <v>13</v>
      </c>
      <c r="D31" s="192"/>
      <c r="E31" s="202">
        <v>1</v>
      </c>
      <c r="F31" s="192" t="s">
        <v>90</v>
      </c>
      <c r="G31" s="212" t="s">
        <v>36</v>
      </c>
      <c r="H31" s="213" t="s">
        <v>969</v>
      </c>
      <c r="I31" s="191" t="s">
        <v>9</v>
      </c>
      <c r="J31" s="192">
        <v>25</v>
      </c>
      <c r="K31" s="191">
        <v>25</v>
      </c>
      <c r="L31" s="193"/>
      <c r="M31" s="421">
        <v>23</v>
      </c>
      <c r="N31" s="54" t="s">
        <v>980</v>
      </c>
      <c r="O31" s="163"/>
      <c r="P31" s="163"/>
      <c r="Q31" s="80"/>
    </row>
    <row r="32" spans="2:17">
      <c r="B32" s="167">
        <f t="shared" si="0"/>
        <v>24</v>
      </c>
      <c r="C32" s="192" t="s">
        <v>14</v>
      </c>
      <c r="D32" s="192"/>
      <c r="E32" s="202">
        <v>1</v>
      </c>
      <c r="F32" s="192" t="s">
        <v>91</v>
      </c>
      <c r="G32" s="212" t="s">
        <v>36</v>
      </c>
      <c r="H32" s="213" t="s">
        <v>969</v>
      </c>
      <c r="I32" s="191" t="s">
        <v>9</v>
      </c>
      <c r="J32" s="192">
        <v>10</v>
      </c>
      <c r="K32" s="191">
        <v>10</v>
      </c>
      <c r="L32" s="193"/>
      <c r="M32" s="421">
        <v>24</v>
      </c>
      <c r="N32" s="54" t="s">
        <v>92</v>
      </c>
      <c r="O32" s="163"/>
      <c r="P32" s="163"/>
      <c r="Q32" s="80"/>
    </row>
    <row r="33" spans="2:19" ht="27">
      <c r="B33" s="167">
        <f t="shared" si="0"/>
        <v>25</v>
      </c>
      <c r="C33" s="192" t="s">
        <v>93</v>
      </c>
      <c r="D33" s="192"/>
      <c r="E33" s="202">
        <v>1</v>
      </c>
      <c r="F33" s="192" t="s">
        <v>94</v>
      </c>
      <c r="G33" s="212" t="s">
        <v>36</v>
      </c>
      <c r="H33" s="213" t="s">
        <v>969</v>
      </c>
      <c r="I33" s="191" t="s">
        <v>9</v>
      </c>
      <c r="J33" s="192">
        <v>12</v>
      </c>
      <c r="K33" s="191">
        <v>12</v>
      </c>
      <c r="L33" s="193"/>
      <c r="M33" s="421">
        <v>25</v>
      </c>
      <c r="N33" s="53" t="s">
        <v>95</v>
      </c>
      <c r="O33" s="66"/>
      <c r="P33" s="156"/>
      <c r="Q33" s="80"/>
    </row>
    <row r="34" spans="2:19">
      <c r="B34" s="167">
        <f t="shared" si="0"/>
        <v>26</v>
      </c>
      <c r="C34" s="192" t="s">
        <v>96</v>
      </c>
      <c r="D34" s="192"/>
      <c r="E34" s="202">
        <v>1</v>
      </c>
      <c r="F34" s="192" t="s">
        <v>97</v>
      </c>
      <c r="G34" s="212" t="s">
        <v>36</v>
      </c>
      <c r="H34" s="213" t="s">
        <v>969</v>
      </c>
      <c r="I34" s="191" t="s">
        <v>9</v>
      </c>
      <c r="J34" s="192">
        <v>12</v>
      </c>
      <c r="K34" s="191">
        <v>12</v>
      </c>
      <c r="L34" s="193"/>
      <c r="M34" s="421">
        <v>26</v>
      </c>
      <c r="N34" s="53" t="s">
        <v>98</v>
      </c>
      <c r="O34" s="66"/>
      <c r="P34" s="156"/>
      <c r="Q34" s="80"/>
    </row>
    <row r="35" spans="2:19" ht="40.5">
      <c r="B35" s="167">
        <f t="shared" si="0"/>
        <v>27</v>
      </c>
      <c r="C35" s="192" t="s">
        <v>99</v>
      </c>
      <c r="D35" s="192"/>
      <c r="E35" s="202">
        <v>1</v>
      </c>
      <c r="F35" s="192" t="s">
        <v>100</v>
      </c>
      <c r="G35" s="212" t="s">
        <v>36</v>
      </c>
      <c r="H35" s="213" t="s">
        <v>969</v>
      </c>
      <c r="I35" s="191" t="s">
        <v>9</v>
      </c>
      <c r="J35" s="192">
        <v>1</v>
      </c>
      <c r="K35" s="191">
        <v>1</v>
      </c>
      <c r="L35" s="193"/>
      <c r="M35" s="421">
        <v>27</v>
      </c>
      <c r="N35" s="53" t="s">
        <v>101</v>
      </c>
      <c r="O35" s="66"/>
      <c r="P35" s="156"/>
      <c r="Q35" s="80"/>
    </row>
    <row r="36" spans="2:19" ht="40.5">
      <c r="B36" s="167">
        <f t="shared" si="0"/>
        <v>28</v>
      </c>
      <c r="C36" s="192" t="s">
        <v>18</v>
      </c>
      <c r="D36" s="192"/>
      <c r="E36" s="202">
        <v>1</v>
      </c>
      <c r="F36" s="192" t="s">
        <v>102</v>
      </c>
      <c r="G36" s="212" t="s">
        <v>36</v>
      </c>
      <c r="H36" s="213" t="s">
        <v>969</v>
      </c>
      <c r="I36" s="191" t="s">
        <v>9</v>
      </c>
      <c r="J36" s="192">
        <v>1</v>
      </c>
      <c r="K36" s="191">
        <v>1</v>
      </c>
      <c r="L36" s="193"/>
      <c r="M36" s="421">
        <v>28</v>
      </c>
      <c r="N36" s="53" t="s">
        <v>981</v>
      </c>
      <c r="O36" s="66"/>
      <c r="P36" s="384"/>
      <c r="Q36" s="80"/>
    </row>
    <row r="37" spans="2:19" ht="130.5" customHeight="1">
      <c r="B37" s="167">
        <f t="shared" si="0"/>
        <v>29</v>
      </c>
      <c r="C37" s="192" t="s">
        <v>103</v>
      </c>
      <c r="D37" s="192"/>
      <c r="E37" s="202">
        <v>1</v>
      </c>
      <c r="F37" s="192" t="s">
        <v>104</v>
      </c>
      <c r="G37" s="212" t="s">
        <v>36</v>
      </c>
      <c r="H37" s="213" t="s">
        <v>969</v>
      </c>
      <c r="I37" s="191" t="s">
        <v>9</v>
      </c>
      <c r="J37" s="192">
        <v>1</v>
      </c>
      <c r="K37" s="191">
        <v>1</v>
      </c>
      <c r="L37" s="193"/>
      <c r="M37" s="421">
        <v>29</v>
      </c>
      <c r="N37" s="169" t="s">
        <v>982</v>
      </c>
      <c r="O37" s="156"/>
      <c r="P37" s="384"/>
      <c r="Q37" s="82"/>
      <c r="S37" s="120"/>
    </row>
    <row r="38" spans="2:19" ht="61.5" customHeight="1">
      <c r="B38" s="167">
        <f t="shared" si="0"/>
        <v>30</v>
      </c>
      <c r="C38" s="192" t="s">
        <v>105</v>
      </c>
      <c r="D38" s="192"/>
      <c r="E38" s="202">
        <v>1</v>
      </c>
      <c r="F38" s="192" t="s">
        <v>106</v>
      </c>
      <c r="G38" s="212" t="s">
        <v>36</v>
      </c>
      <c r="H38" s="213" t="s">
        <v>969</v>
      </c>
      <c r="I38" s="191" t="s">
        <v>9</v>
      </c>
      <c r="J38" s="192">
        <v>1</v>
      </c>
      <c r="K38" s="191">
        <v>1</v>
      </c>
      <c r="L38" s="193"/>
      <c r="M38" s="421">
        <v>30</v>
      </c>
      <c r="N38" s="169" t="s">
        <v>983</v>
      </c>
      <c r="O38" s="156"/>
      <c r="P38" s="384"/>
      <c r="Q38" s="82"/>
      <c r="S38" s="120"/>
    </row>
    <row r="39" spans="2:19">
      <c r="B39" s="167">
        <f t="shared" si="0"/>
        <v>31</v>
      </c>
      <c r="C39" s="192" t="s">
        <v>107</v>
      </c>
      <c r="D39" s="192"/>
      <c r="E39" s="202">
        <v>1</v>
      </c>
      <c r="F39" s="192" t="s">
        <v>108</v>
      </c>
      <c r="G39" s="212" t="s">
        <v>36</v>
      </c>
      <c r="H39" s="213" t="s">
        <v>969</v>
      </c>
      <c r="I39" s="191" t="s">
        <v>9</v>
      </c>
      <c r="J39" s="192">
        <v>1</v>
      </c>
      <c r="K39" s="191">
        <v>1</v>
      </c>
      <c r="L39" s="193"/>
      <c r="M39" s="421">
        <v>31</v>
      </c>
      <c r="N39" s="169" t="s">
        <v>19</v>
      </c>
      <c r="O39" s="156"/>
      <c r="P39" s="384"/>
      <c r="Q39" s="80"/>
      <c r="S39" s="121" t="s">
        <v>109</v>
      </c>
    </row>
    <row r="40" spans="2:19">
      <c r="B40" s="167">
        <f t="shared" si="0"/>
        <v>32</v>
      </c>
      <c r="C40" s="192" t="s">
        <v>110</v>
      </c>
      <c r="D40" s="192"/>
      <c r="E40" s="202">
        <v>1</v>
      </c>
      <c r="F40" s="192" t="s">
        <v>111</v>
      </c>
      <c r="G40" s="212" t="s">
        <v>36</v>
      </c>
      <c r="H40" s="213" t="s">
        <v>969</v>
      </c>
      <c r="I40" s="191" t="s">
        <v>9</v>
      </c>
      <c r="J40" s="192">
        <v>1</v>
      </c>
      <c r="K40" s="191">
        <v>1</v>
      </c>
      <c r="L40" s="193"/>
      <c r="M40" s="421">
        <v>32</v>
      </c>
      <c r="N40" s="169" t="s">
        <v>19</v>
      </c>
      <c r="O40" s="156"/>
      <c r="P40" s="384"/>
      <c r="Q40" s="80"/>
      <c r="S40" s="121" t="s">
        <v>112</v>
      </c>
    </row>
    <row r="41" spans="2:19">
      <c r="B41" s="167">
        <f t="shared" si="0"/>
        <v>33</v>
      </c>
      <c r="C41" s="192" t="s">
        <v>113</v>
      </c>
      <c r="D41" s="192"/>
      <c r="E41" s="202">
        <v>1</v>
      </c>
      <c r="F41" s="192" t="s">
        <v>114</v>
      </c>
      <c r="G41" s="212" t="s">
        <v>36</v>
      </c>
      <c r="H41" s="213" t="s">
        <v>969</v>
      </c>
      <c r="I41" s="191" t="s">
        <v>9</v>
      </c>
      <c r="J41" s="192">
        <v>1</v>
      </c>
      <c r="K41" s="191">
        <v>1</v>
      </c>
      <c r="L41" s="193"/>
      <c r="M41" s="421">
        <v>33</v>
      </c>
      <c r="N41" s="169" t="s">
        <v>19</v>
      </c>
      <c r="O41" s="156"/>
      <c r="P41" s="384"/>
      <c r="Q41" s="80"/>
    </row>
    <row r="42" spans="2:19">
      <c r="B42" s="167">
        <f t="shared" si="0"/>
        <v>34</v>
      </c>
      <c r="C42" s="192" t="s">
        <v>115</v>
      </c>
      <c r="D42" s="192"/>
      <c r="E42" s="202">
        <v>1</v>
      </c>
      <c r="F42" s="192" t="s">
        <v>116</v>
      </c>
      <c r="G42" s="212" t="s">
        <v>36</v>
      </c>
      <c r="H42" s="213" t="s">
        <v>969</v>
      </c>
      <c r="I42" s="191" t="s">
        <v>9</v>
      </c>
      <c r="J42" s="192">
        <v>1</v>
      </c>
      <c r="K42" s="191">
        <v>1</v>
      </c>
      <c r="L42" s="193"/>
      <c r="M42" s="421">
        <v>34</v>
      </c>
      <c r="N42" s="53" t="s">
        <v>19</v>
      </c>
      <c r="O42" s="66" t="s">
        <v>117</v>
      </c>
      <c r="P42" s="384"/>
      <c r="Q42" s="80"/>
    </row>
    <row r="43" spans="2:19" ht="40.5">
      <c r="B43" s="167">
        <f t="shared" si="0"/>
        <v>35</v>
      </c>
      <c r="C43" s="188" t="s">
        <v>118</v>
      </c>
      <c r="D43" s="188"/>
      <c r="E43" s="190">
        <v>1</v>
      </c>
      <c r="F43" s="188" t="s">
        <v>119</v>
      </c>
      <c r="G43" s="212" t="s">
        <v>36</v>
      </c>
      <c r="H43" s="213" t="s">
        <v>15</v>
      </c>
      <c r="I43" s="191" t="s">
        <v>9</v>
      </c>
      <c r="J43" s="192">
        <v>1</v>
      </c>
      <c r="K43" s="191">
        <v>1</v>
      </c>
      <c r="L43" s="193"/>
      <c r="M43" s="421">
        <v>35</v>
      </c>
      <c r="N43" s="53" t="s">
        <v>120</v>
      </c>
      <c r="O43" s="162" t="s">
        <v>994</v>
      </c>
      <c r="P43" s="385" t="s">
        <v>984</v>
      </c>
      <c r="Q43" s="80"/>
    </row>
    <row r="44" spans="2:19" ht="128.25" customHeight="1">
      <c r="B44" s="167">
        <f t="shared" si="0"/>
        <v>36</v>
      </c>
      <c r="C44" s="188" t="s">
        <v>121</v>
      </c>
      <c r="D44" s="188"/>
      <c r="E44" s="190">
        <v>1</v>
      </c>
      <c r="F44" s="316" t="s">
        <v>122</v>
      </c>
      <c r="G44" s="217" t="s">
        <v>22</v>
      </c>
      <c r="H44" s="213" t="s">
        <v>969</v>
      </c>
      <c r="I44" s="191" t="s">
        <v>9</v>
      </c>
      <c r="J44" s="192">
        <v>1</v>
      </c>
      <c r="K44" s="191">
        <v>1</v>
      </c>
      <c r="L44" s="193"/>
      <c r="M44" s="421">
        <v>36</v>
      </c>
      <c r="N44" s="54" t="s">
        <v>1118</v>
      </c>
      <c r="O44" s="302" t="s">
        <v>985</v>
      </c>
      <c r="P44" s="384" t="s">
        <v>974</v>
      </c>
      <c r="Q44" s="83"/>
      <c r="S44" s="122"/>
    </row>
    <row r="45" spans="2:19" ht="78.75" customHeight="1">
      <c r="B45" s="167">
        <f t="shared" si="0"/>
        <v>37</v>
      </c>
      <c r="C45" s="192" t="s">
        <v>123</v>
      </c>
      <c r="D45" s="192"/>
      <c r="E45" s="202">
        <v>1</v>
      </c>
      <c r="F45" s="192" t="s">
        <v>124</v>
      </c>
      <c r="G45" s="212" t="s">
        <v>36</v>
      </c>
      <c r="H45" s="213" t="s">
        <v>969</v>
      </c>
      <c r="I45" s="191" t="s">
        <v>9</v>
      </c>
      <c r="J45" s="192">
        <v>1</v>
      </c>
      <c r="K45" s="191">
        <v>1</v>
      </c>
      <c r="L45" s="193"/>
      <c r="M45" s="421">
        <v>37</v>
      </c>
      <c r="N45" s="53" t="s">
        <v>986</v>
      </c>
      <c r="O45" s="66"/>
      <c r="P45" s="384"/>
      <c r="Q45" s="82"/>
      <c r="S45" s="122"/>
    </row>
    <row r="46" spans="2:19" ht="59.25" customHeight="1">
      <c r="B46" s="167">
        <f t="shared" si="0"/>
        <v>38</v>
      </c>
      <c r="C46" s="188" t="s">
        <v>125</v>
      </c>
      <c r="D46" s="188"/>
      <c r="E46" s="190">
        <v>1</v>
      </c>
      <c r="F46" s="188" t="s">
        <v>126</v>
      </c>
      <c r="G46" s="212" t="s">
        <v>22</v>
      </c>
      <c r="H46" s="213" t="s">
        <v>969</v>
      </c>
      <c r="I46" s="191" t="s">
        <v>12</v>
      </c>
      <c r="J46" s="192">
        <v>16</v>
      </c>
      <c r="K46" s="191">
        <v>12</v>
      </c>
      <c r="L46" s="193"/>
      <c r="M46" s="421">
        <v>38</v>
      </c>
      <c r="N46" s="53" t="s">
        <v>127</v>
      </c>
      <c r="O46" s="302" t="s">
        <v>1119</v>
      </c>
      <c r="P46" s="384"/>
      <c r="Q46" s="80"/>
      <c r="S46" s="122"/>
    </row>
    <row r="47" spans="2:19" ht="66.75" customHeight="1">
      <c r="B47" s="167">
        <f t="shared" si="0"/>
        <v>39</v>
      </c>
      <c r="C47" s="296" t="s">
        <v>128</v>
      </c>
      <c r="D47" s="296"/>
      <c r="E47" s="297">
        <v>1</v>
      </c>
      <c r="F47" s="296" t="s">
        <v>129</v>
      </c>
      <c r="G47" s="212" t="s">
        <v>36</v>
      </c>
      <c r="H47" s="213" t="s">
        <v>969</v>
      </c>
      <c r="I47" s="191" t="s">
        <v>9</v>
      </c>
      <c r="J47" s="192">
        <v>1</v>
      </c>
      <c r="K47" s="191">
        <v>1</v>
      </c>
      <c r="L47" s="193"/>
      <c r="M47" s="421">
        <v>39</v>
      </c>
      <c r="N47" s="53" t="s">
        <v>130</v>
      </c>
      <c r="O47" s="155"/>
      <c r="P47" s="384"/>
      <c r="Q47" s="80"/>
    </row>
    <row r="48" spans="2:19" ht="27">
      <c r="B48" s="167">
        <f t="shared" si="0"/>
        <v>40</v>
      </c>
      <c r="C48" s="192" t="s">
        <v>131</v>
      </c>
      <c r="D48" s="192"/>
      <c r="E48" s="202">
        <v>1</v>
      </c>
      <c r="F48" s="192" t="s">
        <v>132</v>
      </c>
      <c r="G48" s="212" t="s">
        <v>36</v>
      </c>
      <c r="H48" s="213" t="s">
        <v>969</v>
      </c>
      <c r="I48" s="191" t="s">
        <v>9</v>
      </c>
      <c r="J48" s="192">
        <v>1</v>
      </c>
      <c r="K48" s="191">
        <v>1</v>
      </c>
      <c r="L48" s="193"/>
      <c r="M48" s="421">
        <v>40</v>
      </c>
      <c r="N48" s="53" t="s">
        <v>133</v>
      </c>
      <c r="O48" s="66"/>
      <c r="P48" s="384"/>
      <c r="Q48" s="80"/>
    </row>
    <row r="49" spans="2:18">
      <c r="B49" s="167">
        <f t="shared" si="0"/>
        <v>41</v>
      </c>
      <c r="C49" s="192" t="s">
        <v>134</v>
      </c>
      <c r="D49" s="192"/>
      <c r="E49" s="202">
        <v>1</v>
      </c>
      <c r="F49" s="192" t="s">
        <v>135</v>
      </c>
      <c r="G49" s="212" t="s">
        <v>36</v>
      </c>
      <c r="H49" s="213" t="s">
        <v>969</v>
      </c>
      <c r="I49" s="191" t="s">
        <v>9</v>
      </c>
      <c r="J49" s="192">
        <v>16</v>
      </c>
      <c r="K49" s="191">
        <v>16</v>
      </c>
      <c r="L49" s="193"/>
      <c r="M49" s="421">
        <v>41</v>
      </c>
      <c r="N49" s="53" t="s">
        <v>136</v>
      </c>
      <c r="O49" s="66"/>
      <c r="P49" s="384"/>
      <c r="Q49" s="80"/>
    </row>
    <row r="50" spans="2:18" ht="27">
      <c r="B50" s="167">
        <f t="shared" si="0"/>
        <v>42</v>
      </c>
      <c r="C50" s="194" t="s">
        <v>137</v>
      </c>
      <c r="D50" s="194"/>
      <c r="E50" s="202">
        <v>1</v>
      </c>
      <c r="F50" s="194" t="s">
        <v>138</v>
      </c>
      <c r="G50" s="212" t="s">
        <v>36</v>
      </c>
      <c r="H50" s="213" t="s">
        <v>969</v>
      </c>
      <c r="I50" s="191" t="s">
        <v>9</v>
      </c>
      <c r="J50" s="192">
        <v>1</v>
      </c>
      <c r="K50" s="191">
        <v>1</v>
      </c>
      <c r="L50" s="193"/>
      <c r="M50" s="421">
        <v>42</v>
      </c>
      <c r="N50" s="53" t="s">
        <v>139</v>
      </c>
      <c r="O50" s="66"/>
      <c r="P50" s="384"/>
      <c r="Q50" s="80"/>
    </row>
    <row r="51" spans="2:18" ht="27">
      <c r="B51" s="167">
        <f t="shared" si="0"/>
        <v>43</v>
      </c>
      <c r="C51" s="199" t="s">
        <v>140</v>
      </c>
      <c r="D51" s="199"/>
      <c r="E51" s="198">
        <v>1</v>
      </c>
      <c r="F51" s="199" t="s">
        <v>141</v>
      </c>
      <c r="G51" s="214" t="s">
        <v>36</v>
      </c>
      <c r="H51" s="215" t="s">
        <v>969</v>
      </c>
      <c r="I51" s="198" t="s">
        <v>9</v>
      </c>
      <c r="J51" s="199">
        <v>8</v>
      </c>
      <c r="K51" s="205">
        <v>8</v>
      </c>
      <c r="L51" s="200"/>
      <c r="M51" s="422">
        <v>43</v>
      </c>
      <c r="N51" s="56" t="s">
        <v>142</v>
      </c>
      <c r="O51" s="67"/>
      <c r="P51" s="386"/>
      <c r="Q51" s="81"/>
    </row>
    <row r="52" spans="2:18" ht="40.5">
      <c r="B52" s="167">
        <f t="shared" si="0"/>
        <v>44</v>
      </c>
      <c r="C52" s="184" t="s">
        <v>143</v>
      </c>
      <c r="D52" s="184"/>
      <c r="E52" s="186"/>
      <c r="F52" s="184" t="s">
        <v>144</v>
      </c>
      <c r="G52" s="210" t="s">
        <v>36</v>
      </c>
      <c r="H52" s="232" t="s">
        <v>969</v>
      </c>
      <c r="I52" s="183" t="s">
        <v>1</v>
      </c>
      <c r="J52" s="184">
        <v>8</v>
      </c>
      <c r="K52" s="183">
        <v>10</v>
      </c>
      <c r="L52" s="185"/>
      <c r="M52" s="420">
        <v>44</v>
      </c>
      <c r="N52" s="53" t="s">
        <v>145</v>
      </c>
      <c r="O52" s="66"/>
      <c r="P52" s="384"/>
      <c r="Q52" s="80"/>
    </row>
    <row r="53" spans="2:18">
      <c r="B53" s="167">
        <f t="shared" si="0"/>
        <v>45</v>
      </c>
      <c r="C53" s="192" t="s">
        <v>146</v>
      </c>
      <c r="D53" s="192"/>
      <c r="E53" s="194"/>
      <c r="F53" s="192" t="s">
        <v>147</v>
      </c>
      <c r="G53" s="212" t="s">
        <v>36</v>
      </c>
      <c r="H53" s="233" t="s">
        <v>969</v>
      </c>
      <c r="I53" s="234"/>
      <c r="J53" s="194">
        <v>8</v>
      </c>
      <c r="K53" s="191">
        <v>10</v>
      </c>
      <c r="L53" s="235"/>
      <c r="M53" s="421">
        <v>45</v>
      </c>
      <c r="N53" s="53"/>
      <c r="O53" s="66"/>
      <c r="P53" s="384"/>
      <c r="Q53" s="80"/>
    </row>
    <row r="54" spans="2:18">
      <c r="B54" s="167">
        <f t="shared" si="0"/>
        <v>46</v>
      </c>
      <c r="C54" s="192" t="s">
        <v>148</v>
      </c>
      <c r="D54" s="192"/>
      <c r="E54" s="194"/>
      <c r="F54" s="192" t="s">
        <v>149</v>
      </c>
      <c r="G54" s="212" t="s">
        <v>36</v>
      </c>
      <c r="H54" s="233" t="s">
        <v>969</v>
      </c>
      <c r="I54" s="191"/>
      <c r="J54" s="194">
        <v>8</v>
      </c>
      <c r="K54" s="191">
        <v>10</v>
      </c>
      <c r="L54" s="235"/>
      <c r="M54" s="421">
        <v>46</v>
      </c>
      <c r="N54" s="53"/>
      <c r="O54" s="66"/>
      <c r="P54" s="384"/>
      <c r="Q54" s="80"/>
    </row>
    <row r="55" spans="2:18">
      <c r="B55" s="167">
        <f t="shared" si="0"/>
        <v>47</v>
      </c>
      <c r="C55" s="192" t="s">
        <v>150</v>
      </c>
      <c r="D55" s="192"/>
      <c r="E55" s="194"/>
      <c r="F55" s="192" t="s">
        <v>151</v>
      </c>
      <c r="G55" s="212" t="s">
        <v>36</v>
      </c>
      <c r="H55" s="233" t="s">
        <v>969</v>
      </c>
      <c r="I55" s="191"/>
      <c r="J55" s="194">
        <v>8</v>
      </c>
      <c r="K55" s="191">
        <v>10</v>
      </c>
      <c r="L55" s="235"/>
      <c r="M55" s="421">
        <v>47</v>
      </c>
      <c r="N55" s="53"/>
      <c r="O55" s="66"/>
      <c r="P55" s="384"/>
      <c r="Q55" s="80"/>
    </row>
    <row r="56" spans="2:18">
      <c r="B56" s="167">
        <f t="shared" si="0"/>
        <v>48</v>
      </c>
      <c r="C56" s="192" t="s">
        <v>152</v>
      </c>
      <c r="D56" s="192"/>
      <c r="E56" s="194"/>
      <c r="F56" s="192" t="s">
        <v>153</v>
      </c>
      <c r="G56" s="212" t="s">
        <v>36</v>
      </c>
      <c r="H56" s="233" t="s">
        <v>969</v>
      </c>
      <c r="I56" s="191"/>
      <c r="J56" s="194">
        <v>8</v>
      </c>
      <c r="K56" s="191">
        <v>10</v>
      </c>
      <c r="L56" s="235"/>
      <c r="M56" s="421">
        <v>48</v>
      </c>
      <c r="N56" s="53"/>
      <c r="O56" s="66"/>
      <c r="P56" s="384"/>
      <c r="Q56" s="80"/>
    </row>
    <row r="57" spans="2:18">
      <c r="B57" s="167">
        <f t="shared" si="0"/>
        <v>49</v>
      </c>
      <c r="C57" s="192" t="s">
        <v>154</v>
      </c>
      <c r="D57" s="192"/>
      <c r="E57" s="194"/>
      <c r="F57" s="192" t="s">
        <v>155</v>
      </c>
      <c r="G57" s="212" t="s">
        <v>36</v>
      </c>
      <c r="H57" s="233" t="s">
        <v>969</v>
      </c>
      <c r="I57" s="191"/>
      <c r="J57" s="194">
        <v>8</v>
      </c>
      <c r="K57" s="191">
        <v>10</v>
      </c>
      <c r="L57" s="235"/>
      <c r="M57" s="421">
        <v>49</v>
      </c>
      <c r="N57" s="53" t="s">
        <v>156</v>
      </c>
      <c r="O57" s="66"/>
      <c r="P57" s="384"/>
      <c r="Q57" s="80"/>
    </row>
    <row r="58" spans="2:18" ht="32.25" customHeight="1">
      <c r="B58" s="167">
        <f t="shared" si="0"/>
        <v>50</v>
      </c>
      <c r="C58" s="188" t="s">
        <v>157</v>
      </c>
      <c r="D58" s="188"/>
      <c r="E58" s="187"/>
      <c r="F58" s="188" t="s">
        <v>158</v>
      </c>
      <c r="G58" s="212" t="s">
        <v>22</v>
      </c>
      <c r="H58" s="233" t="s">
        <v>969</v>
      </c>
      <c r="I58" s="191"/>
      <c r="J58" s="194">
        <v>8</v>
      </c>
      <c r="K58" s="191">
        <v>10</v>
      </c>
      <c r="L58" s="235"/>
      <c r="M58" s="421">
        <v>50</v>
      </c>
      <c r="N58" s="321"/>
      <c r="O58" s="322" t="s">
        <v>1120</v>
      </c>
      <c r="P58" s="388"/>
      <c r="Q58" s="417"/>
    </row>
    <row r="59" spans="2:18" ht="33" customHeight="1">
      <c r="B59" s="167">
        <f t="shared" si="0"/>
        <v>51</v>
      </c>
      <c r="C59" s="188" t="s">
        <v>159</v>
      </c>
      <c r="D59" s="188"/>
      <c r="E59" s="187"/>
      <c r="F59" s="188" t="s">
        <v>160</v>
      </c>
      <c r="G59" s="212" t="s">
        <v>22</v>
      </c>
      <c r="H59" s="233" t="s">
        <v>969</v>
      </c>
      <c r="I59" s="191"/>
      <c r="J59" s="194">
        <v>8</v>
      </c>
      <c r="K59" s="191">
        <v>10</v>
      </c>
      <c r="L59" s="235"/>
      <c r="M59" s="421">
        <v>51</v>
      </c>
      <c r="N59" s="53"/>
      <c r="O59" s="302" t="s">
        <v>1121</v>
      </c>
      <c r="P59" s="384"/>
      <c r="Q59" s="80"/>
    </row>
    <row r="60" spans="2:18">
      <c r="B60" s="167">
        <f t="shared" si="0"/>
        <v>52</v>
      </c>
      <c r="C60" s="192" t="s">
        <v>161</v>
      </c>
      <c r="D60" s="192"/>
      <c r="E60" s="194"/>
      <c r="F60" s="192" t="s">
        <v>162</v>
      </c>
      <c r="G60" s="212" t="s">
        <v>36</v>
      </c>
      <c r="H60" s="233" t="s">
        <v>969</v>
      </c>
      <c r="I60" s="191"/>
      <c r="J60" s="194">
        <v>8</v>
      </c>
      <c r="K60" s="191">
        <v>10</v>
      </c>
      <c r="L60" s="235"/>
      <c r="M60" s="421">
        <v>52</v>
      </c>
      <c r="N60" s="53"/>
      <c r="O60" s="66"/>
      <c r="P60" s="384"/>
      <c r="Q60" s="80"/>
    </row>
    <row r="61" spans="2:18" ht="27">
      <c r="B61" s="167">
        <f t="shared" si="0"/>
        <v>53</v>
      </c>
      <c r="C61" s="296" t="s">
        <v>163</v>
      </c>
      <c r="D61" s="296"/>
      <c r="E61" s="242"/>
      <c r="F61" s="296" t="s">
        <v>164</v>
      </c>
      <c r="G61" s="212" t="s">
        <v>36</v>
      </c>
      <c r="H61" s="233" t="s">
        <v>36</v>
      </c>
      <c r="I61" s="191"/>
      <c r="J61" s="194">
        <v>8</v>
      </c>
      <c r="K61" s="191">
        <v>10</v>
      </c>
      <c r="L61" s="235"/>
      <c r="M61" s="421">
        <v>53</v>
      </c>
      <c r="N61" s="53" t="s">
        <v>987</v>
      </c>
      <c r="O61" s="66"/>
      <c r="P61" s="384"/>
      <c r="Q61" s="80"/>
      <c r="R61" s="244"/>
    </row>
    <row r="62" spans="2:18" ht="27">
      <c r="B62" s="167">
        <f t="shared" si="0"/>
        <v>54</v>
      </c>
      <c r="C62" s="296" t="s">
        <v>166</v>
      </c>
      <c r="D62" s="296"/>
      <c r="E62" s="242"/>
      <c r="F62" s="296" t="s">
        <v>167</v>
      </c>
      <c r="G62" s="212" t="s">
        <v>36</v>
      </c>
      <c r="H62" s="233" t="s">
        <v>36</v>
      </c>
      <c r="I62" s="191"/>
      <c r="J62" s="194">
        <v>8</v>
      </c>
      <c r="K62" s="191">
        <v>10</v>
      </c>
      <c r="L62" s="235"/>
      <c r="M62" s="421">
        <v>54</v>
      </c>
      <c r="N62" s="53" t="s">
        <v>987</v>
      </c>
      <c r="O62" s="66"/>
      <c r="P62" s="384"/>
      <c r="Q62" s="80"/>
      <c r="R62" s="244"/>
    </row>
    <row r="63" spans="2:18">
      <c r="B63" s="167">
        <f t="shared" si="0"/>
        <v>55</v>
      </c>
      <c r="C63" s="296" t="s">
        <v>168</v>
      </c>
      <c r="D63" s="296"/>
      <c r="E63" s="242"/>
      <c r="F63" s="296" t="s">
        <v>169</v>
      </c>
      <c r="G63" s="212" t="s">
        <v>36</v>
      </c>
      <c r="H63" s="233" t="s">
        <v>36</v>
      </c>
      <c r="I63" s="191"/>
      <c r="J63" s="194">
        <v>8</v>
      </c>
      <c r="K63" s="191">
        <v>10</v>
      </c>
      <c r="L63" s="235"/>
      <c r="M63" s="421">
        <v>55</v>
      </c>
      <c r="N63" s="53" t="s">
        <v>165</v>
      </c>
      <c r="O63" s="66"/>
      <c r="P63" s="384"/>
      <c r="Q63" s="80"/>
      <c r="R63" s="244"/>
    </row>
    <row r="64" spans="2:18">
      <c r="B64" s="167">
        <f t="shared" si="0"/>
        <v>56</v>
      </c>
      <c r="C64" s="296" t="s">
        <v>170</v>
      </c>
      <c r="D64" s="296"/>
      <c r="E64" s="242"/>
      <c r="F64" s="296" t="s">
        <v>171</v>
      </c>
      <c r="G64" s="212" t="s">
        <v>36</v>
      </c>
      <c r="H64" s="233" t="s">
        <v>36</v>
      </c>
      <c r="I64" s="191"/>
      <c r="J64" s="194">
        <v>8</v>
      </c>
      <c r="K64" s="191">
        <v>10</v>
      </c>
      <c r="L64" s="235"/>
      <c r="M64" s="421">
        <v>56</v>
      </c>
      <c r="N64" s="53"/>
      <c r="O64" s="66"/>
      <c r="P64" s="384"/>
      <c r="Q64" s="80"/>
      <c r="R64" s="244"/>
    </row>
    <row r="65" spans="2:18">
      <c r="B65" s="167">
        <f t="shared" si="0"/>
        <v>57</v>
      </c>
      <c r="C65" s="296" t="s">
        <v>172</v>
      </c>
      <c r="D65" s="296"/>
      <c r="E65" s="242"/>
      <c r="F65" s="296" t="s">
        <v>173</v>
      </c>
      <c r="G65" s="212" t="s">
        <v>36</v>
      </c>
      <c r="H65" s="233" t="s">
        <v>36</v>
      </c>
      <c r="I65" s="191"/>
      <c r="J65" s="194">
        <v>8</v>
      </c>
      <c r="K65" s="191">
        <v>10</v>
      </c>
      <c r="L65" s="235"/>
      <c r="M65" s="421">
        <v>57</v>
      </c>
      <c r="N65" s="53"/>
      <c r="O65" s="66"/>
      <c r="P65" s="384"/>
      <c r="Q65" s="80">
        <v>2021</v>
      </c>
      <c r="R65" s="244"/>
    </row>
    <row r="66" spans="2:18">
      <c r="B66" s="167">
        <f t="shared" si="0"/>
        <v>58</v>
      </c>
      <c r="C66" s="296" t="s">
        <v>174</v>
      </c>
      <c r="D66" s="296"/>
      <c r="E66" s="242"/>
      <c r="F66" s="296" t="s">
        <v>149</v>
      </c>
      <c r="G66" s="212" t="s">
        <v>36</v>
      </c>
      <c r="H66" s="233" t="s">
        <v>36</v>
      </c>
      <c r="I66" s="191"/>
      <c r="J66" s="194">
        <v>8</v>
      </c>
      <c r="K66" s="191">
        <v>10</v>
      </c>
      <c r="L66" s="235"/>
      <c r="M66" s="421">
        <v>58</v>
      </c>
      <c r="N66" s="53"/>
      <c r="O66" s="66"/>
      <c r="P66" s="384"/>
      <c r="Q66" s="80"/>
      <c r="R66" s="244"/>
    </row>
    <row r="67" spans="2:18">
      <c r="B67" s="167">
        <f t="shared" si="0"/>
        <v>59</v>
      </c>
      <c r="C67" s="296" t="s">
        <v>175</v>
      </c>
      <c r="D67" s="296"/>
      <c r="E67" s="242"/>
      <c r="F67" s="296" t="s">
        <v>176</v>
      </c>
      <c r="G67" s="212" t="s">
        <v>36</v>
      </c>
      <c r="H67" s="233" t="s">
        <v>36</v>
      </c>
      <c r="I67" s="191"/>
      <c r="J67" s="194">
        <v>8</v>
      </c>
      <c r="K67" s="191">
        <v>10</v>
      </c>
      <c r="L67" s="235"/>
      <c r="M67" s="421">
        <v>59</v>
      </c>
      <c r="N67" s="66" t="s">
        <v>177</v>
      </c>
      <c r="O67" s="155"/>
      <c r="P67" s="384"/>
      <c r="Q67" s="80">
        <v>2022</v>
      </c>
      <c r="R67" s="244"/>
    </row>
    <row r="68" spans="2:18">
      <c r="B68" s="167">
        <f t="shared" si="0"/>
        <v>60</v>
      </c>
      <c r="C68" s="296" t="s">
        <v>178</v>
      </c>
      <c r="D68" s="296"/>
      <c r="E68" s="242"/>
      <c r="F68" s="296" t="s">
        <v>179</v>
      </c>
      <c r="G68" s="212" t="s">
        <v>36</v>
      </c>
      <c r="H68" s="233" t="s">
        <v>36</v>
      </c>
      <c r="I68" s="191"/>
      <c r="J68" s="194">
        <v>8</v>
      </c>
      <c r="K68" s="191">
        <v>10</v>
      </c>
      <c r="L68" s="235"/>
      <c r="M68" s="421">
        <v>60</v>
      </c>
      <c r="N68" s="66" t="s">
        <v>177</v>
      </c>
      <c r="O68" s="155"/>
      <c r="P68" s="384"/>
      <c r="Q68" s="80">
        <v>2022</v>
      </c>
      <c r="R68" s="244"/>
    </row>
    <row r="69" spans="2:18">
      <c r="B69" s="167">
        <f t="shared" si="0"/>
        <v>61</v>
      </c>
      <c r="C69" s="296" t="s">
        <v>180</v>
      </c>
      <c r="D69" s="296"/>
      <c r="E69" s="242"/>
      <c r="F69" s="296" t="s">
        <v>181</v>
      </c>
      <c r="G69" s="212" t="s">
        <v>36</v>
      </c>
      <c r="H69" s="233" t="s">
        <v>36</v>
      </c>
      <c r="I69" s="191"/>
      <c r="J69" s="194">
        <v>8</v>
      </c>
      <c r="K69" s="191">
        <v>10</v>
      </c>
      <c r="L69" s="235"/>
      <c r="M69" s="421">
        <v>61</v>
      </c>
      <c r="N69" s="66" t="s">
        <v>177</v>
      </c>
      <c r="O69" s="155"/>
      <c r="P69" s="384"/>
      <c r="Q69" s="80">
        <v>2022</v>
      </c>
      <c r="R69" s="244"/>
    </row>
    <row r="70" spans="2:18" ht="40.5">
      <c r="B70" s="167">
        <f t="shared" si="0"/>
        <v>62</v>
      </c>
      <c r="C70" s="192" t="s">
        <v>182</v>
      </c>
      <c r="D70" s="192"/>
      <c r="E70" s="194"/>
      <c r="F70" s="192" t="s">
        <v>183</v>
      </c>
      <c r="G70" s="212" t="s">
        <v>36</v>
      </c>
      <c r="H70" s="233" t="s">
        <v>969</v>
      </c>
      <c r="I70" s="191"/>
      <c r="J70" s="194">
        <v>8</v>
      </c>
      <c r="K70" s="191">
        <v>10</v>
      </c>
      <c r="L70" s="235"/>
      <c r="M70" s="421">
        <v>62</v>
      </c>
      <c r="N70" s="53"/>
      <c r="O70" s="323" t="s">
        <v>1134</v>
      </c>
      <c r="P70" s="384"/>
      <c r="Q70" s="80"/>
    </row>
    <row r="71" spans="2:18">
      <c r="B71" s="167">
        <f t="shared" si="0"/>
        <v>63</v>
      </c>
      <c r="C71" s="192" t="s">
        <v>184</v>
      </c>
      <c r="D71" s="192"/>
      <c r="E71" s="194"/>
      <c r="F71" s="192" t="s">
        <v>185</v>
      </c>
      <c r="G71" s="212" t="s">
        <v>36</v>
      </c>
      <c r="H71" s="233" t="s">
        <v>969</v>
      </c>
      <c r="I71" s="191"/>
      <c r="J71" s="194">
        <v>8</v>
      </c>
      <c r="K71" s="191">
        <v>10</v>
      </c>
      <c r="L71" s="235"/>
      <c r="M71" s="421">
        <v>63</v>
      </c>
      <c r="N71" s="53"/>
      <c r="O71" s="66"/>
      <c r="P71" s="384"/>
      <c r="Q71" s="80"/>
    </row>
    <row r="72" spans="2:18">
      <c r="B72" s="167">
        <f t="shared" si="0"/>
        <v>64</v>
      </c>
      <c r="C72" s="192" t="s">
        <v>186</v>
      </c>
      <c r="D72" s="192"/>
      <c r="E72" s="194"/>
      <c r="F72" s="192" t="s">
        <v>187</v>
      </c>
      <c r="G72" s="212" t="s">
        <v>36</v>
      </c>
      <c r="H72" s="233" t="s">
        <v>969</v>
      </c>
      <c r="I72" s="191"/>
      <c r="J72" s="194">
        <v>8</v>
      </c>
      <c r="K72" s="191">
        <v>10</v>
      </c>
      <c r="L72" s="235"/>
      <c r="M72" s="421">
        <v>64</v>
      </c>
      <c r="N72" s="53"/>
      <c r="O72" s="66"/>
      <c r="P72" s="384"/>
      <c r="Q72" s="80"/>
    </row>
    <row r="73" spans="2:18">
      <c r="B73" s="167">
        <f t="shared" si="0"/>
        <v>65</v>
      </c>
      <c r="C73" s="192" t="s">
        <v>188</v>
      </c>
      <c r="D73" s="192"/>
      <c r="E73" s="194"/>
      <c r="F73" s="192" t="s">
        <v>189</v>
      </c>
      <c r="G73" s="212" t="s">
        <v>36</v>
      </c>
      <c r="H73" s="233" t="s">
        <v>969</v>
      </c>
      <c r="I73" s="191"/>
      <c r="J73" s="194">
        <v>8</v>
      </c>
      <c r="K73" s="191">
        <v>10</v>
      </c>
      <c r="L73" s="235"/>
      <c r="M73" s="421">
        <v>65</v>
      </c>
      <c r="N73" s="53"/>
      <c r="O73" s="66"/>
      <c r="P73" s="384"/>
      <c r="Q73" s="80"/>
    </row>
    <row r="74" spans="2:18">
      <c r="B74" s="167">
        <f t="shared" si="0"/>
        <v>66</v>
      </c>
      <c r="C74" s="192" t="s">
        <v>190</v>
      </c>
      <c r="D74" s="192"/>
      <c r="E74" s="194"/>
      <c r="F74" s="192" t="s">
        <v>191</v>
      </c>
      <c r="G74" s="212" t="s">
        <v>36</v>
      </c>
      <c r="H74" s="233" t="s">
        <v>969</v>
      </c>
      <c r="I74" s="191"/>
      <c r="J74" s="194">
        <v>8</v>
      </c>
      <c r="K74" s="191">
        <v>10</v>
      </c>
      <c r="L74" s="235"/>
      <c r="M74" s="421">
        <v>66</v>
      </c>
      <c r="N74" s="53"/>
      <c r="O74" s="66"/>
      <c r="P74" s="384"/>
      <c r="Q74" s="80"/>
    </row>
    <row r="75" spans="2:18">
      <c r="B75" s="167">
        <f t="shared" ref="B75:B138" si="1">B74+1</f>
        <v>67</v>
      </c>
      <c r="C75" s="192" t="s">
        <v>192</v>
      </c>
      <c r="D75" s="192"/>
      <c r="E75" s="194"/>
      <c r="F75" s="192" t="s">
        <v>193</v>
      </c>
      <c r="G75" s="212" t="s">
        <v>36</v>
      </c>
      <c r="H75" s="233" t="s">
        <v>969</v>
      </c>
      <c r="I75" s="191"/>
      <c r="J75" s="194">
        <v>8</v>
      </c>
      <c r="K75" s="191">
        <v>10</v>
      </c>
      <c r="L75" s="235"/>
      <c r="M75" s="421">
        <v>67</v>
      </c>
      <c r="N75" s="53"/>
      <c r="O75" s="66"/>
      <c r="P75" s="384"/>
      <c r="Q75" s="80"/>
    </row>
    <row r="76" spans="2:18">
      <c r="B76" s="167">
        <f t="shared" si="1"/>
        <v>68</v>
      </c>
      <c r="C76" s="192" t="s">
        <v>194</v>
      </c>
      <c r="D76" s="192"/>
      <c r="E76" s="194"/>
      <c r="F76" s="192" t="s">
        <v>195</v>
      </c>
      <c r="G76" s="212" t="s">
        <v>36</v>
      </c>
      <c r="H76" s="233" t="s">
        <v>969</v>
      </c>
      <c r="I76" s="191"/>
      <c r="J76" s="194">
        <v>8</v>
      </c>
      <c r="K76" s="191">
        <v>10</v>
      </c>
      <c r="L76" s="235"/>
      <c r="M76" s="421">
        <v>68</v>
      </c>
      <c r="N76" s="53"/>
      <c r="O76" s="66"/>
      <c r="P76" s="384"/>
      <c r="Q76" s="80"/>
    </row>
    <row r="77" spans="2:18">
      <c r="B77" s="167">
        <f t="shared" si="1"/>
        <v>69</v>
      </c>
      <c r="C77" s="192" t="s">
        <v>196</v>
      </c>
      <c r="D77" s="192"/>
      <c r="E77" s="194"/>
      <c r="F77" s="192" t="s">
        <v>197</v>
      </c>
      <c r="G77" s="212" t="s">
        <v>36</v>
      </c>
      <c r="H77" s="233" t="s">
        <v>969</v>
      </c>
      <c r="I77" s="191"/>
      <c r="J77" s="194">
        <v>8</v>
      </c>
      <c r="K77" s="191">
        <v>10</v>
      </c>
      <c r="L77" s="235"/>
      <c r="M77" s="421">
        <v>69</v>
      </c>
      <c r="N77" s="55"/>
      <c r="O77" s="66"/>
      <c r="P77" s="384"/>
      <c r="Q77" s="80"/>
    </row>
    <row r="78" spans="2:18">
      <c r="B78" s="167">
        <f t="shared" si="1"/>
        <v>70</v>
      </c>
      <c r="C78" s="192" t="s">
        <v>198</v>
      </c>
      <c r="D78" s="192"/>
      <c r="E78" s="194"/>
      <c r="F78" s="192" t="s">
        <v>199</v>
      </c>
      <c r="G78" s="212" t="s">
        <v>36</v>
      </c>
      <c r="H78" s="233" t="s">
        <v>969</v>
      </c>
      <c r="I78" s="191"/>
      <c r="J78" s="194">
        <v>8</v>
      </c>
      <c r="K78" s="191">
        <v>10</v>
      </c>
      <c r="L78" s="235"/>
      <c r="M78" s="421">
        <v>70</v>
      </c>
      <c r="N78" s="53"/>
      <c r="O78" s="66"/>
      <c r="P78" s="384"/>
      <c r="Q78" s="80"/>
    </row>
    <row r="79" spans="2:18">
      <c r="B79" s="167">
        <f t="shared" si="1"/>
        <v>71</v>
      </c>
      <c r="C79" s="192" t="s">
        <v>200</v>
      </c>
      <c r="D79" s="192"/>
      <c r="E79" s="194"/>
      <c r="F79" s="192" t="s">
        <v>201</v>
      </c>
      <c r="G79" s="212" t="s">
        <v>36</v>
      </c>
      <c r="H79" s="233" t="s">
        <v>969</v>
      </c>
      <c r="I79" s="191"/>
      <c r="J79" s="194">
        <v>8</v>
      </c>
      <c r="K79" s="191">
        <v>10</v>
      </c>
      <c r="L79" s="235"/>
      <c r="M79" s="421">
        <v>71</v>
      </c>
      <c r="N79" s="53"/>
      <c r="O79" s="66"/>
      <c r="P79" s="384"/>
      <c r="Q79" s="80"/>
    </row>
    <row r="80" spans="2:18">
      <c r="B80" s="167">
        <f t="shared" si="1"/>
        <v>72</v>
      </c>
      <c r="C80" s="192" t="s">
        <v>202</v>
      </c>
      <c r="D80" s="192"/>
      <c r="E80" s="194"/>
      <c r="F80" s="192" t="s">
        <v>203</v>
      </c>
      <c r="G80" s="212" t="s">
        <v>36</v>
      </c>
      <c r="H80" s="233" t="s">
        <v>969</v>
      </c>
      <c r="I80" s="191"/>
      <c r="J80" s="194">
        <v>8</v>
      </c>
      <c r="K80" s="191">
        <v>10</v>
      </c>
      <c r="L80" s="235"/>
      <c r="M80" s="421">
        <v>72</v>
      </c>
      <c r="N80" s="53"/>
      <c r="O80" s="66"/>
      <c r="P80" s="384"/>
      <c r="Q80" s="80"/>
    </row>
    <row r="81" spans="2:17">
      <c r="B81" s="167">
        <f t="shared" si="1"/>
        <v>73</v>
      </c>
      <c r="C81" s="192" t="s">
        <v>204</v>
      </c>
      <c r="D81" s="192"/>
      <c r="E81" s="194"/>
      <c r="F81" s="192" t="s">
        <v>205</v>
      </c>
      <c r="G81" s="212" t="s">
        <v>36</v>
      </c>
      <c r="H81" s="233" t="s">
        <v>969</v>
      </c>
      <c r="I81" s="191"/>
      <c r="J81" s="194">
        <v>8</v>
      </c>
      <c r="K81" s="191">
        <v>10</v>
      </c>
      <c r="L81" s="235"/>
      <c r="M81" s="421">
        <v>73</v>
      </c>
      <c r="N81" s="53"/>
      <c r="O81" s="66"/>
      <c r="P81" s="384"/>
      <c r="Q81" s="80"/>
    </row>
    <row r="82" spans="2:17" ht="27">
      <c r="B82" s="167">
        <f t="shared" si="1"/>
        <v>74</v>
      </c>
      <c r="C82" s="192" t="s">
        <v>206</v>
      </c>
      <c r="D82" s="192"/>
      <c r="E82" s="194"/>
      <c r="F82" s="236" t="s">
        <v>941</v>
      </c>
      <c r="G82" s="212" t="s">
        <v>36</v>
      </c>
      <c r="H82" s="233" t="s">
        <v>969</v>
      </c>
      <c r="I82" s="191"/>
      <c r="J82" s="194">
        <v>8</v>
      </c>
      <c r="K82" s="191">
        <v>10</v>
      </c>
      <c r="L82" s="235"/>
      <c r="M82" s="421">
        <v>74</v>
      </c>
      <c r="N82" s="169" t="s">
        <v>943</v>
      </c>
      <c r="O82" s="66"/>
      <c r="P82" s="384"/>
      <c r="Q82" s="80">
        <v>2025</v>
      </c>
    </row>
    <row r="83" spans="2:17" ht="27">
      <c r="B83" s="167">
        <f t="shared" si="1"/>
        <v>75</v>
      </c>
      <c r="C83" s="192" t="s">
        <v>207</v>
      </c>
      <c r="D83" s="192"/>
      <c r="E83" s="194"/>
      <c r="F83" s="236" t="s">
        <v>208</v>
      </c>
      <c r="G83" s="212" t="s">
        <v>36</v>
      </c>
      <c r="H83" s="233" t="s">
        <v>969</v>
      </c>
      <c r="I83" s="191"/>
      <c r="J83" s="194">
        <v>8</v>
      </c>
      <c r="K83" s="191">
        <v>10</v>
      </c>
      <c r="L83" s="235"/>
      <c r="M83" s="421">
        <v>75</v>
      </c>
      <c r="N83" s="170" t="s">
        <v>209</v>
      </c>
      <c r="O83" s="66"/>
      <c r="P83" s="384"/>
      <c r="Q83" s="80"/>
    </row>
    <row r="84" spans="2:17" ht="27">
      <c r="B84" s="167">
        <f t="shared" si="1"/>
        <v>76</v>
      </c>
      <c r="C84" s="192" t="s">
        <v>210</v>
      </c>
      <c r="D84" s="192"/>
      <c r="E84" s="194"/>
      <c r="F84" s="236" t="s">
        <v>211</v>
      </c>
      <c r="G84" s="212" t="s">
        <v>36</v>
      </c>
      <c r="H84" s="233" t="s">
        <v>969</v>
      </c>
      <c r="I84" s="191"/>
      <c r="J84" s="194">
        <v>8</v>
      </c>
      <c r="K84" s="191">
        <v>10</v>
      </c>
      <c r="L84" s="235"/>
      <c r="M84" s="421">
        <v>76</v>
      </c>
      <c r="N84" s="170" t="s">
        <v>212</v>
      </c>
      <c r="O84" s="66"/>
      <c r="P84" s="384"/>
      <c r="Q84" s="80"/>
    </row>
    <row r="85" spans="2:17" ht="27">
      <c r="B85" s="167">
        <f t="shared" si="1"/>
        <v>77</v>
      </c>
      <c r="C85" s="201" t="s">
        <v>213</v>
      </c>
      <c r="D85" s="201"/>
      <c r="E85" s="201"/>
      <c r="F85" s="237" t="s">
        <v>942</v>
      </c>
      <c r="G85" s="214" t="s">
        <v>36</v>
      </c>
      <c r="H85" s="238" t="s">
        <v>969</v>
      </c>
      <c r="I85" s="205"/>
      <c r="J85" s="201">
        <v>8</v>
      </c>
      <c r="K85" s="198">
        <v>10</v>
      </c>
      <c r="L85" s="239"/>
      <c r="M85" s="422">
        <v>77</v>
      </c>
      <c r="N85" s="171" t="s">
        <v>944</v>
      </c>
      <c r="O85" s="67"/>
      <c r="P85" s="386"/>
      <c r="Q85" s="81">
        <v>2025</v>
      </c>
    </row>
    <row r="86" spans="2:17" ht="32.25" customHeight="1">
      <c r="B86" s="167">
        <f t="shared" si="1"/>
        <v>78</v>
      </c>
      <c r="C86" s="180" t="s">
        <v>214</v>
      </c>
      <c r="D86" s="180"/>
      <c r="E86" s="179"/>
      <c r="F86" s="180" t="s">
        <v>215</v>
      </c>
      <c r="G86" s="210" t="s">
        <v>22</v>
      </c>
      <c r="H86" s="211" t="s">
        <v>969</v>
      </c>
      <c r="I86" s="183" t="s">
        <v>1</v>
      </c>
      <c r="J86" s="186">
        <v>8</v>
      </c>
      <c r="K86" s="183">
        <v>10</v>
      </c>
      <c r="L86" s="185"/>
      <c r="M86" s="420">
        <v>78</v>
      </c>
      <c r="N86" s="310"/>
      <c r="O86" s="311" t="s">
        <v>1122</v>
      </c>
      <c r="P86" s="382"/>
      <c r="Q86" s="80"/>
    </row>
    <row r="87" spans="2:17" ht="32.25" customHeight="1">
      <c r="B87" s="167">
        <f t="shared" si="1"/>
        <v>79</v>
      </c>
      <c r="C87" s="188" t="s">
        <v>216</v>
      </c>
      <c r="D87" s="188"/>
      <c r="E87" s="187"/>
      <c r="F87" s="188" t="s">
        <v>217</v>
      </c>
      <c r="G87" s="212" t="s">
        <v>22</v>
      </c>
      <c r="H87" s="213" t="s">
        <v>969</v>
      </c>
      <c r="I87" s="234"/>
      <c r="J87" s="194">
        <v>8</v>
      </c>
      <c r="K87" s="191">
        <v>10</v>
      </c>
      <c r="L87" s="235"/>
      <c r="M87" s="421">
        <v>79</v>
      </c>
      <c r="N87" s="317"/>
      <c r="O87" s="313" t="s">
        <v>1123</v>
      </c>
      <c r="P87" s="387"/>
      <c r="Q87" s="80"/>
    </row>
    <row r="88" spans="2:17">
      <c r="B88" s="167">
        <f t="shared" si="1"/>
        <v>80</v>
      </c>
      <c r="C88" s="192" t="s">
        <v>218</v>
      </c>
      <c r="D88" s="192"/>
      <c r="E88" s="194"/>
      <c r="F88" s="192" t="s">
        <v>149</v>
      </c>
      <c r="G88" s="212" t="s">
        <v>36</v>
      </c>
      <c r="H88" s="233" t="s">
        <v>969</v>
      </c>
      <c r="I88" s="191"/>
      <c r="J88" s="194">
        <v>8</v>
      </c>
      <c r="K88" s="191">
        <v>10</v>
      </c>
      <c r="L88" s="235"/>
      <c r="M88" s="421">
        <v>80</v>
      </c>
      <c r="N88" s="317"/>
      <c r="O88" s="318"/>
      <c r="P88" s="387"/>
      <c r="Q88" s="80"/>
    </row>
    <row r="89" spans="2:17" ht="32.25" customHeight="1">
      <c r="B89" s="167">
        <f t="shared" si="1"/>
        <v>81</v>
      </c>
      <c r="C89" s="188" t="s">
        <v>219</v>
      </c>
      <c r="D89" s="188"/>
      <c r="E89" s="187"/>
      <c r="F89" s="188" t="s">
        <v>220</v>
      </c>
      <c r="G89" s="212" t="s">
        <v>22</v>
      </c>
      <c r="H89" s="213" t="s">
        <v>969</v>
      </c>
      <c r="I89" s="191"/>
      <c r="J89" s="194">
        <v>8</v>
      </c>
      <c r="K89" s="191">
        <v>10</v>
      </c>
      <c r="L89" s="235"/>
      <c r="M89" s="421">
        <v>81</v>
      </c>
      <c r="N89" s="317"/>
      <c r="O89" s="313" t="s">
        <v>1124</v>
      </c>
      <c r="P89" s="387"/>
      <c r="Q89" s="80"/>
    </row>
    <row r="90" spans="2:17" ht="32.25" customHeight="1">
      <c r="B90" s="167">
        <f t="shared" si="1"/>
        <v>82</v>
      </c>
      <c r="C90" s="188" t="s">
        <v>221</v>
      </c>
      <c r="D90" s="188"/>
      <c r="E90" s="187"/>
      <c r="F90" s="188" t="s">
        <v>222</v>
      </c>
      <c r="G90" s="212" t="s">
        <v>22</v>
      </c>
      <c r="H90" s="213" t="s">
        <v>969</v>
      </c>
      <c r="I90" s="191"/>
      <c r="J90" s="194">
        <v>8</v>
      </c>
      <c r="K90" s="191">
        <v>10</v>
      </c>
      <c r="L90" s="235"/>
      <c r="M90" s="421">
        <v>82</v>
      </c>
      <c r="N90" s="317"/>
      <c r="O90" s="313" t="s">
        <v>1125</v>
      </c>
      <c r="P90" s="387"/>
      <c r="Q90" s="80"/>
    </row>
    <row r="91" spans="2:17" ht="40.5">
      <c r="B91" s="167">
        <f t="shared" si="1"/>
        <v>83</v>
      </c>
      <c r="C91" s="188" t="s">
        <v>223</v>
      </c>
      <c r="D91" s="188"/>
      <c r="E91" s="187"/>
      <c r="F91" s="188" t="s">
        <v>224</v>
      </c>
      <c r="G91" s="212" t="s">
        <v>22</v>
      </c>
      <c r="H91" s="213" t="s">
        <v>969</v>
      </c>
      <c r="I91" s="191"/>
      <c r="J91" s="194">
        <v>8</v>
      </c>
      <c r="K91" s="191">
        <v>10</v>
      </c>
      <c r="L91" s="235"/>
      <c r="M91" s="421">
        <v>83</v>
      </c>
      <c r="N91" s="317" t="s">
        <v>225</v>
      </c>
      <c r="O91" s="313" t="s">
        <v>1126</v>
      </c>
      <c r="P91" s="387"/>
      <c r="Q91" s="80"/>
    </row>
    <row r="92" spans="2:17">
      <c r="B92" s="37">
        <f t="shared" si="1"/>
        <v>84</v>
      </c>
      <c r="C92" s="192" t="s">
        <v>226</v>
      </c>
      <c r="D92" s="192"/>
      <c r="E92" s="194"/>
      <c r="F92" s="192" t="s">
        <v>227</v>
      </c>
      <c r="G92" s="212" t="s">
        <v>36</v>
      </c>
      <c r="H92" s="233" t="s">
        <v>969</v>
      </c>
      <c r="I92" s="191"/>
      <c r="J92" s="194">
        <v>8</v>
      </c>
      <c r="K92" s="191">
        <v>10</v>
      </c>
      <c r="L92" s="235"/>
      <c r="M92" s="421">
        <v>84</v>
      </c>
      <c r="N92" s="317"/>
      <c r="O92" s="165"/>
      <c r="P92" s="387"/>
      <c r="Q92" s="80"/>
    </row>
    <row r="93" spans="2:17">
      <c r="B93" s="37">
        <f t="shared" si="1"/>
        <v>85</v>
      </c>
      <c r="C93" s="192" t="s">
        <v>228</v>
      </c>
      <c r="D93" s="192"/>
      <c r="E93" s="194"/>
      <c r="F93" s="192" t="s">
        <v>229</v>
      </c>
      <c r="G93" s="212" t="s">
        <v>36</v>
      </c>
      <c r="H93" s="233" t="s">
        <v>969</v>
      </c>
      <c r="I93" s="191"/>
      <c r="J93" s="194">
        <v>8</v>
      </c>
      <c r="K93" s="191">
        <v>10</v>
      </c>
      <c r="L93" s="235"/>
      <c r="M93" s="421">
        <v>85</v>
      </c>
      <c r="N93" s="317"/>
      <c r="O93" s="165"/>
      <c r="P93" s="387"/>
      <c r="Q93" s="80"/>
    </row>
    <row r="94" spans="2:17" ht="38.25" customHeight="1">
      <c r="B94" s="37">
        <f t="shared" si="1"/>
        <v>86</v>
      </c>
      <c r="C94" s="188" t="s">
        <v>230</v>
      </c>
      <c r="D94" s="188"/>
      <c r="E94" s="187"/>
      <c r="F94" s="188" t="s">
        <v>231</v>
      </c>
      <c r="G94" s="212" t="s">
        <v>22</v>
      </c>
      <c r="H94" s="213" t="s">
        <v>969</v>
      </c>
      <c r="I94" s="191"/>
      <c r="J94" s="194">
        <v>8</v>
      </c>
      <c r="K94" s="191">
        <v>10</v>
      </c>
      <c r="L94" s="235"/>
      <c r="M94" s="421">
        <v>86</v>
      </c>
      <c r="N94" s="317"/>
      <c r="O94" s="313" t="s">
        <v>1127</v>
      </c>
      <c r="P94" s="387"/>
      <c r="Q94" s="84"/>
    </row>
    <row r="95" spans="2:17" ht="111.75" customHeight="1">
      <c r="B95" s="37">
        <f t="shared" si="1"/>
        <v>87</v>
      </c>
      <c r="C95" s="188" t="s">
        <v>232</v>
      </c>
      <c r="D95" s="188"/>
      <c r="E95" s="187"/>
      <c r="F95" s="188" t="s">
        <v>233</v>
      </c>
      <c r="G95" s="212" t="s">
        <v>22</v>
      </c>
      <c r="H95" s="213" t="s">
        <v>958</v>
      </c>
      <c r="I95" s="191"/>
      <c r="J95" s="194">
        <v>8</v>
      </c>
      <c r="K95" s="191">
        <v>10</v>
      </c>
      <c r="L95" s="235"/>
      <c r="M95" s="421">
        <v>87</v>
      </c>
      <c r="N95" s="317" t="s">
        <v>234</v>
      </c>
      <c r="O95" s="313" t="s">
        <v>1171</v>
      </c>
      <c r="P95" s="383" t="s">
        <v>1128</v>
      </c>
      <c r="Q95" s="80">
        <v>2021</v>
      </c>
    </row>
    <row r="96" spans="2:17" ht="105.75" customHeight="1">
      <c r="B96" s="37">
        <f t="shared" si="1"/>
        <v>88</v>
      </c>
      <c r="C96" s="188" t="s">
        <v>235</v>
      </c>
      <c r="D96" s="188"/>
      <c r="E96" s="187"/>
      <c r="F96" s="188" t="s">
        <v>236</v>
      </c>
      <c r="G96" s="212" t="s">
        <v>22</v>
      </c>
      <c r="H96" s="213" t="s">
        <v>958</v>
      </c>
      <c r="I96" s="191"/>
      <c r="J96" s="194">
        <v>8</v>
      </c>
      <c r="K96" s="191">
        <v>10</v>
      </c>
      <c r="L96" s="235"/>
      <c r="M96" s="421">
        <v>88</v>
      </c>
      <c r="N96" s="317" t="s">
        <v>234</v>
      </c>
      <c r="O96" s="313" t="s">
        <v>1172</v>
      </c>
      <c r="P96" s="383" t="s">
        <v>1129</v>
      </c>
      <c r="Q96" s="80">
        <v>2021</v>
      </c>
    </row>
    <row r="97" spans="2:18" ht="28.5" customHeight="1">
      <c r="B97" s="37">
        <f t="shared" si="1"/>
        <v>89</v>
      </c>
      <c r="C97" s="188" t="s">
        <v>237</v>
      </c>
      <c r="D97" s="188"/>
      <c r="E97" s="187"/>
      <c r="F97" s="188" t="s">
        <v>238</v>
      </c>
      <c r="G97" s="212" t="s">
        <v>22</v>
      </c>
      <c r="H97" s="213" t="s">
        <v>969</v>
      </c>
      <c r="I97" s="191"/>
      <c r="J97" s="194">
        <v>8</v>
      </c>
      <c r="K97" s="191">
        <v>10</v>
      </c>
      <c r="L97" s="235"/>
      <c r="M97" s="421">
        <v>89</v>
      </c>
      <c r="N97" s="317" t="s">
        <v>239</v>
      </c>
      <c r="O97" s="318"/>
      <c r="P97" s="387"/>
      <c r="Q97" s="80"/>
    </row>
    <row r="98" spans="2:18">
      <c r="B98" s="37">
        <f t="shared" si="1"/>
        <v>90</v>
      </c>
      <c r="C98" s="296" t="s">
        <v>240</v>
      </c>
      <c r="D98" s="296"/>
      <c r="E98" s="242"/>
      <c r="F98" s="296" t="s">
        <v>241</v>
      </c>
      <c r="G98" s="212" t="s">
        <v>36</v>
      </c>
      <c r="H98" s="213" t="s">
        <v>969</v>
      </c>
      <c r="I98" s="191"/>
      <c r="J98" s="194">
        <v>8</v>
      </c>
      <c r="K98" s="191">
        <v>10</v>
      </c>
      <c r="L98" s="235"/>
      <c r="M98" s="421">
        <v>90</v>
      </c>
      <c r="N98" s="73" t="s">
        <v>242</v>
      </c>
      <c r="O98" s="318"/>
      <c r="P98" s="387"/>
      <c r="Q98" s="80"/>
    </row>
    <row r="99" spans="2:18" ht="97.5" customHeight="1">
      <c r="B99" s="37">
        <f t="shared" si="1"/>
        <v>91</v>
      </c>
      <c r="C99" s="188" t="s">
        <v>243</v>
      </c>
      <c r="D99" s="188"/>
      <c r="E99" s="187"/>
      <c r="F99" s="188" t="s">
        <v>244</v>
      </c>
      <c r="G99" s="212" t="s">
        <v>22</v>
      </c>
      <c r="H99" s="213" t="s">
        <v>958</v>
      </c>
      <c r="I99" s="191"/>
      <c r="J99" s="194">
        <v>8</v>
      </c>
      <c r="K99" s="191">
        <v>10</v>
      </c>
      <c r="L99" s="235"/>
      <c r="M99" s="421">
        <v>91</v>
      </c>
      <c r="N99" s="317" t="s">
        <v>988</v>
      </c>
      <c r="O99" s="313" t="s">
        <v>1130</v>
      </c>
      <c r="P99" s="383" t="s">
        <v>1131</v>
      </c>
      <c r="Q99" s="82">
        <v>2021</v>
      </c>
    </row>
    <row r="100" spans="2:18">
      <c r="B100" s="37">
        <f t="shared" si="1"/>
        <v>92</v>
      </c>
      <c r="C100" s="192" t="s">
        <v>245</v>
      </c>
      <c r="D100" s="192"/>
      <c r="E100" s="194"/>
      <c r="F100" s="192" t="s">
        <v>246</v>
      </c>
      <c r="G100" s="212" t="s">
        <v>36</v>
      </c>
      <c r="H100" s="233" t="s">
        <v>969</v>
      </c>
      <c r="I100" s="191"/>
      <c r="J100" s="194">
        <v>8</v>
      </c>
      <c r="K100" s="191">
        <v>10</v>
      </c>
      <c r="L100" s="235"/>
      <c r="M100" s="421">
        <v>92</v>
      </c>
      <c r="N100" s="317"/>
      <c r="O100" s="73" t="s">
        <v>1089</v>
      </c>
      <c r="P100" s="387"/>
      <c r="Q100" s="80">
        <v>2021</v>
      </c>
    </row>
    <row r="101" spans="2:18" ht="40.5">
      <c r="B101" s="37">
        <f t="shared" si="1"/>
        <v>93</v>
      </c>
      <c r="C101" s="192" t="s">
        <v>247</v>
      </c>
      <c r="D101" s="192"/>
      <c r="E101" s="194"/>
      <c r="F101" s="192" t="s">
        <v>248</v>
      </c>
      <c r="G101" s="212" t="s">
        <v>36</v>
      </c>
      <c r="H101" s="233" t="s">
        <v>969</v>
      </c>
      <c r="I101" s="191"/>
      <c r="J101" s="194">
        <v>8</v>
      </c>
      <c r="K101" s="191">
        <v>10</v>
      </c>
      <c r="L101" s="235"/>
      <c r="M101" s="421">
        <v>93</v>
      </c>
      <c r="N101" s="312" t="s">
        <v>249</v>
      </c>
      <c r="O101" s="73"/>
      <c r="P101" s="387"/>
      <c r="Q101" s="80"/>
    </row>
    <row r="102" spans="2:18" ht="40.5">
      <c r="B102" s="37">
        <f t="shared" si="1"/>
        <v>94</v>
      </c>
      <c r="C102" s="188" t="s">
        <v>250</v>
      </c>
      <c r="D102" s="188"/>
      <c r="E102" s="187"/>
      <c r="F102" s="188" t="s">
        <v>251</v>
      </c>
      <c r="G102" s="212" t="s">
        <v>22</v>
      </c>
      <c r="H102" s="233" t="s">
        <v>969</v>
      </c>
      <c r="I102" s="191"/>
      <c r="J102" s="194">
        <v>8</v>
      </c>
      <c r="K102" s="191">
        <v>10</v>
      </c>
      <c r="L102" s="235"/>
      <c r="M102" s="421">
        <v>94</v>
      </c>
      <c r="N102" s="317" t="s">
        <v>989</v>
      </c>
      <c r="O102" s="313" t="s">
        <v>1133</v>
      </c>
      <c r="P102" s="387"/>
      <c r="Q102" s="80"/>
      <c r="R102" s="244"/>
    </row>
    <row r="103" spans="2:18" ht="40.5">
      <c r="B103" s="37">
        <f t="shared" si="1"/>
        <v>95</v>
      </c>
      <c r="C103" s="188" t="s">
        <v>252</v>
      </c>
      <c r="D103" s="188"/>
      <c r="E103" s="187"/>
      <c r="F103" s="188" t="s">
        <v>253</v>
      </c>
      <c r="G103" s="212" t="s">
        <v>22</v>
      </c>
      <c r="H103" s="233" t="s">
        <v>969</v>
      </c>
      <c r="I103" s="191"/>
      <c r="J103" s="194">
        <v>8</v>
      </c>
      <c r="K103" s="191">
        <v>10</v>
      </c>
      <c r="L103" s="235"/>
      <c r="M103" s="421">
        <v>95</v>
      </c>
      <c r="N103" s="317" t="s">
        <v>990</v>
      </c>
      <c r="O103" s="313" t="s">
        <v>1132</v>
      </c>
      <c r="P103" s="387"/>
      <c r="Q103" s="80"/>
      <c r="R103" s="244"/>
    </row>
    <row r="104" spans="2:18" ht="40.5">
      <c r="B104" s="37">
        <f t="shared" si="1"/>
        <v>96</v>
      </c>
      <c r="C104" s="192" t="s">
        <v>254</v>
      </c>
      <c r="D104" s="192"/>
      <c r="E104" s="194"/>
      <c r="F104" s="192" t="s">
        <v>255</v>
      </c>
      <c r="G104" s="212" t="s">
        <v>36</v>
      </c>
      <c r="H104" s="233" t="s">
        <v>969</v>
      </c>
      <c r="I104" s="191"/>
      <c r="J104" s="194">
        <v>8</v>
      </c>
      <c r="K104" s="191">
        <v>10</v>
      </c>
      <c r="L104" s="235"/>
      <c r="M104" s="421">
        <v>96</v>
      </c>
      <c r="N104" s="53" t="s">
        <v>256</v>
      </c>
      <c r="O104" s="323" t="s">
        <v>1134</v>
      </c>
      <c r="P104" s="384"/>
      <c r="Q104" s="80"/>
      <c r="R104" s="244"/>
    </row>
    <row r="105" spans="2:18">
      <c r="B105" s="37">
        <f t="shared" si="1"/>
        <v>97</v>
      </c>
      <c r="C105" s="192" t="s">
        <v>257</v>
      </c>
      <c r="D105" s="192"/>
      <c r="E105" s="194"/>
      <c r="F105" s="192" t="s">
        <v>258</v>
      </c>
      <c r="G105" s="212" t="s">
        <v>36</v>
      </c>
      <c r="H105" s="233" t="s">
        <v>969</v>
      </c>
      <c r="I105" s="191"/>
      <c r="J105" s="194">
        <v>8</v>
      </c>
      <c r="K105" s="191">
        <v>10</v>
      </c>
      <c r="L105" s="235"/>
      <c r="M105" s="421">
        <v>97</v>
      </c>
      <c r="N105" s="53"/>
      <c r="O105" s="66"/>
      <c r="P105" s="384"/>
      <c r="Q105" s="80"/>
      <c r="R105" s="244"/>
    </row>
    <row r="106" spans="2:18">
      <c r="B106" s="37">
        <f t="shared" si="1"/>
        <v>98</v>
      </c>
      <c r="C106" s="192" t="s">
        <v>259</v>
      </c>
      <c r="D106" s="192"/>
      <c r="E106" s="194"/>
      <c r="F106" s="192" t="s">
        <v>260</v>
      </c>
      <c r="G106" s="212" t="s">
        <v>36</v>
      </c>
      <c r="H106" s="233" t="s">
        <v>969</v>
      </c>
      <c r="I106" s="191"/>
      <c r="J106" s="194">
        <v>8</v>
      </c>
      <c r="K106" s="191">
        <v>10</v>
      </c>
      <c r="L106" s="235"/>
      <c r="M106" s="421">
        <v>98</v>
      </c>
      <c r="N106" s="53"/>
      <c r="O106" s="66"/>
      <c r="P106" s="384"/>
      <c r="Q106" s="80"/>
      <c r="R106" s="244"/>
    </row>
    <row r="107" spans="2:18">
      <c r="B107" s="37">
        <f t="shared" si="1"/>
        <v>99</v>
      </c>
      <c r="C107" s="192" t="s">
        <v>261</v>
      </c>
      <c r="D107" s="192"/>
      <c r="E107" s="194"/>
      <c r="F107" s="192" t="s">
        <v>262</v>
      </c>
      <c r="G107" s="212" t="s">
        <v>36</v>
      </c>
      <c r="H107" s="233" t="s">
        <v>969</v>
      </c>
      <c r="I107" s="191"/>
      <c r="J107" s="194">
        <v>8</v>
      </c>
      <c r="K107" s="191">
        <v>10</v>
      </c>
      <c r="L107" s="235"/>
      <c r="M107" s="421">
        <v>99</v>
      </c>
      <c r="N107" s="53"/>
      <c r="O107" s="66"/>
      <c r="P107" s="384"/>
      <c r="Q107" s="80"/>
      <c r="R107" s="244"/>
    </row>
    <row r="108" spans="2:18">
      <c r="B108" s="37">
        <f t="shared" si="1"/>
        <v>100</v>
      </c>
      <c r="C108" s="192" t="s">
        <v>263</v>
      </c>
      <c r="D108" s="192"/>
      <c r="E108" s="194"/>
      <c r="F108" s="192" t="s">
        <v>264</v>
      </c>
      <c r="G108" s="212" t="s">
        <v>36</v>
      </c>
      <c r="H108" s="233" t="s">
        <v>969</v>
      </c>
      <c r="I108" s="191"/>
      <c r="J108" s="194">
        <v>8</v>
      </c>
      <c r="K108" s="191">
        <v>10</v>
      </c>
      <c r="L108" s="235"/>
      <c r="M108" s="421">
        <v>100</v>
      </c>
      <c r="N108" s="53"/>
      <c r="O108" s="66"/>
      <c r="P108" s="384"/>
      <c r="Q108" s="80"/>
      <c r="R108" s="244"/>
    </row>
    <row r="109" spans="2:18">
      <c r="B109" s="37">
        <f t="shared" si="1"/>
        <v>101</v>
      </c>
      <c r="C109" s="192" t="s">
        <v>265</v>
      </c>
      <c r="D109" s="192"/>
      <c r="E109" s="194"/>
      <c r="F109" s="192" t="s">
        <v>266</v>
      </c>
      <c r="G109" s="212" t="s">
        <v>36</v>
      </c>
      <c r="H109" s="233" t="s">
        <v>969</v>
      </c>
      <c r="I109" s="191"/>
      <c r="J109" s="194">
        <v>8</v>
      </c>
      <c r="K109" s="191">
        <v>10</v>
      </c>
      <c r="L109" s="235"/>
      <c r="M109" s="421">
        <v>101</v>
      </c>
      <c r="N109" s="53"/>
      <c r="O109" s="66"/>
      <c r="P109" s="384"/>
      <c r="Q109" s="80"/>
      <c r="R109" s="244"/>
    </row>
    <row r="110" spans="2:18">
      <c r="B110" s="37">
        <f t="shared" si="1"/>
        <v>102</v>
      </c>
      <c r="C110" s="192" t="s">
        <v>267</v>
      </c>
      <c r="D110" s="192"/>
      <c r="E110" s="194"/>
      <c r="F110" s="192" t="s">
        <v>268</v>
      </c>
      <c r="G110" s="212" t="s">
        <v>36</v>
      </c>
      <c r="H110" s="233" t="s">
        <v>969</v>
      </c>
      <c r="I110" s="191"/>
      <c r="J110" s="194">
        <v>8</v>
      </c>
      <c r="K110" s="191">
        <v>10</v>
      </c>
      <c r="L110" s="235"/>
      <c r="M110" s="421">
        <v>102</v>
      </c>
      <c r="N110" s="53"/>
      <c r="O110" s="66"/>
      <c r="P110" s="384"/>
      <c r="Q110" s="80"/>
      <c r="R110" s="244"/>
    </row>
    <row r="111" spans="2:18">
      <c r="B111" s="37">
        <f t="shared" si="1"/>
        <v>103</v>
      </c>
      <c r="C111" s="192" t="s">
        <v>269</v>
      </c>
      <c r="D111" s="192"/>
      <c r="E111" s="194"/>
      <c r="F111" s="192" t="s">
        <v>270</v>
      </c>
      <c r="G111" s="212" t="s">
        <v>36</v>
      </c>
      <c r="H111" s="233" t="s">
        <v>969</v>
      </c>
      <c r="I111" s="191"/>
      <c r="J111" s="194">
        <v>8</v>
      </c>
      <c r="K111" s="191">
        <v>10</v>
      </c>
      <c r="L111" s="235"/>
      <c r="M111" s="421">
        <v>103</v>
      </c>
      <c r="N111" s="53"/>
      <c r="O111" s="66"/>
      <c r="P111" s="384"/>
      <c r="Q111" s="80"/>
      <c r="R111" s="244"/>
    </row>
    <row r="112" spans="2:18">
      <c r="B112" s="37">
        <f t="shared" si="1"/>
        <v>104</v>
      </c>
      <c r="C112" s="192" t="s">
        <v>271</v>
      </c>
      <c r="D112" s="192"/>
      <c r="E112" s="194"/>
      <c r="F112" s="192" t="s">
        <v>272</v>
      </c>
      <c r="G112" s="212" t="s">
        <v>36</v>
      </c>
      <c r="H112" s="233" t="s">
        <v>969</v>
      </c>
      <c r="I112" s="191"/>
      <c r="J112" s="194">
        <v>8</v>
      </c>
      <c r="K112" s="191">
        <v>10</v>
      </c>
      <c r="L112" s="235"/>
      <c r="M112" s="421">
        <v>104</v>
      </c>
      <c r="N112" s="53"/>
      <c r="O112" s="66"/>
      <c r="P112" s="384"/>
      <c r="Q112" s="80"/>
      <c r="R112" s="244"/>
    </row>
    <row r="113" spans="2:18">
      <c r="B113" s="37">
        <f t="shared" si="1"/>
        <v>105</v>
      </c>
      <c r="C113" s="192" t="s">
        <v>273</v>
      </c>
      <c r="D113" s="192"/>
      <c r="E113" s="194"/>
      <c r="F113" s="192" t="s">
        <v>274</v>
      </c>
      <c r="G113" s="212" t="s">
        <v>36</v>
      </c>
      <c r="H113" s="233" t="s">
        <v>969</v>
      </c>
      <c r="I113" s="191"/>
      <c r="J113" s="194">
        <v>8</v>
      </c>
      <c r="K113" s="191">
        <v>10</v>
      </c>
      <c r="L113" s="235"/>
      <c r="M113" s="421">
        <v>105</v>
      </c>
      <c r="N113" s="53"/>
      <c r="O113" s="66"/>
      <c r="P113" s="384"/>
      <c r="Q113" s="80"/>
      <c r="R113" s="244"/>
    </row>
    <row r="114" spans="2:18">
      <c r="B114" s="37">
        <f t="shared" si="1"/>
        <v>106</v>
      </c>
      <c r="C114" s="192" t="s">
        <v>275</v>
      </c>
      <c r="D114" s="192"/>
      <c r="E114" s="194"/>
      <c r="F114" s="192" t="s">
        <v>276</v>
      </c>
      <c r="G114" s="212" t="s">
        <v>36</v>
      </c>
      <c r="H114" s="233" t="s">
        <v>969</v>
      </c>
      <c r="I114" s="191"/>
      <c r="J114" s="194">
        <v>8</v>
      </c>
      <c r="K114" s="191">
        <v>10</v>
      </c>
      <c r="L114" s="235"/>
      <c r="M114" s="421">
        <v>106</v>
      </c>
      <c r="N114" s="53"/>
      <c r="O114" s="66"/>
      <c r="P114" s="384"/>
      <c r="Q114" s="80"/>
      <c r="R114" s="244"/>
    </row>
    <row r="115" spans="2:18" ht="27">
      <c r="B115" s="37">
        <f t="shared" si="1"/>
        <v>107</v>
      </c>
      <c r="C115" s="192" t="s">
        <v>277</v>
      </c>
      <c r="D115" s="192"/>
      <c r="E115" s="194"/>
      <c r="F115" s="192" t="s">
        <v>278</v>
      </c>
      <c r="G115" s="212" t="s">
        <v>36</v>
      </c>
      <c r="H115" s="233" t="s">
        <v>969</v>
      </c>
      <c r="I115" s="191"/>
      <c r="J115" s="194">
        <v>8</v>
      </c>
      <c r="K115" s="191">
        <v>10</v>
      </c>
      <c r="L115" s="235"/>
      <c r="M115" s="421">
        <v>107</v>
      </c>
      <c r="N115" s="53" t="s">
        <v>279</v>
      </c>
      <c r="O115" s="66"/>
      <c r="P115" s="384"/>
      <c r="Q115" s="80"/>
      <c r="R115" s="244"/>
    </row>
    <row r="116" spans="2:18">
      <c r="B116" s="37">
        <f t="shared" si="1"/>
        <v>108</v>
      </c>
      <c r="C116" s="192" t="s">
        <v>280</v>
      </c>
      <c r="D116" s="192"/>
      <c r="E116" s="194"/>
      <c r="F116" s="192" t="s">
        <v>281</v>
      </c>
      <c r="G116" s="212" t="s">
        <v>36</v>
      </c>
      <c r="H116" s="233" t="s">
        <v>969</v>
      </c>
      <c r="I116" s="191"/>
      <c r="J116" s="194">
        <v>8</v>
      </c>
      <c r="K116" s="191">
        <v>10</v>
      </c>
      <c r="L116" s="235"/>
      <c r="M116" s="421">
        <v>108</v>
      </c>
      <c r="N116" s="53" t="s">
        <v>282</v>
      </c>
      <c r="O116" s="66"/>
      <c r="P116" s="384"/>
      <c r="Q116" s="80"/>
      <c r="R116" s="244"/>
    </row>
    <row r="117" spans="2:18">
      <c r="B117" s="37">
        <f t="shared" si="1"/>
        <v>109</v>
      </c>
      <c r="C117" s="192" t="s">
        <v>283</v>
      </c>
      <c r="D117" s="192"/>
      <c r="E117" s="194"/>
      <c r="F117" s="192" t="s">
        <v>284</v>
      </c>
      <c r="G117" s="212" t="s">
        <v>36</v>
      </c>
      <c r="H117" s="233" t="s">
        <v>969</v>
      </c>
      <c r="I117" s="191"/>
      <c r="J117" s="194">
        <v>8</v>
      </c>
      <c r="K117" s="191">
        <v>10</v>
      </c>
      <c r="L117" s="235"/>
      <c r="M117" s="421">
        <v>109</v>
      </c>
      <c r="N117" s="53"/>
      <c r="O117" s="66"/>
      <c r="P117" s="384"/>
      <c r="Q117" s="80"/>
      <c r="R117" s="244"/>
    </row>
    <row r="118" spans="2:18" ht="27">
      <c r="B118" s="37">
        <f t="shared" si="1"/>
        <v>110</v>
      </c>
      <c r="C118" s="192" t="s">
        <v>285</v>
      </c>
      <c r="D118" s="192"/>
      <c r="E118" s="194"/>
      <c r="F118" s="192" t="s">
        <v>286</v>
      </c>
      <c r="G118" s="212" t="s">
        <v>36</v>
      </c>
      <c r="H118" s="233" t="s">
        <v>969</v>
      </c>
      <c r="I118" s="191"/>
      <c r="J118" s="194">
        <v>8</v>
      </c>
      <c r="K118" s="191">
        <v>10</v>
      </c>
      <c r="L118" s="235"/>
      <c r="M118" s="421">
        <v>110</v>
      </c>
      <c r="N118" s="53" t="s">
        <v>287</v>
      </c>
      <c r="O118" s="66"/>
      <c r="P118" s="384"/>
      <c r="Q118" s="80"/>
      <c r="R118" s="244"/>
    </row>
    <row r="119" spans="2:18" ht="27">
      <c r="B119" s="37">
        <f t="shared" si="1"/>
        <v>111</v>
      </c>
      <c r="C119" s="192" t="s">
        <v>288</v>
      </c>
      <c r="D119" s="192"/>
      <c r="E119" s="194"/>
      <c r="F119" s="192" t="s">
        <v>289</v>
      </c>
      <c r="G119" s="212" t="s">
        <v>36</v>
      </c>
      <c r="H119" s="233" t="s">
        <v>969</v>
      </c>
      <c r="I119" s="191"/>
      <c r="J119" s="194">
        <v>8</v>
      </c>
      <c r="K119" s="191">
        <v>10</v>
      </c>
      <c r="L119" s="235"/>
      <c r="M119" s="421">
        <v>111</v>
      </c>
      <c r="N119" s="53" t="s">
        <v>290</v>
      </c>
      <c r="O119" s="66"/>
      <c r="P119" s="384"/>
      <c r="Q119" s="80"/>
      <c r="R119" s="244"/>
    </row>
    <row r="120" spans="2:18" ht="40.5">
      <c r="B120" s="37">
        <f t="shared" si="1"/>
        <v>112</v>
      </c>
      <c r="C120" s="192" t="s">
        <v>291</v>
      </c>
      <c r="D120" s="192"/>
      <c r="E120" s="194"/>
      <c r="F120" s="192" t="s">
        <v>292</v>
      </c>
      <c r="G120" s="212" t="s">
        <v>36</v>
      </c>
      <c r="H120" s="233" t="s">
        <v>969</v>
      </c>
      <c r="I120" s="191"/>
      <c r="J120" s="194">
        <v>8</v>
      </c>
      <c r="K120" s="191">
        <v>10</v>
      </c>
      <c r="L120" s="235"/>
      <c r="M120" s="421">
        <v>112</v>
      </c>
      <c r="N120" s="53" t="s">
        <v>293</v>
      </c>
      <c r="O120" s="66"/>
      <c r="P120" s="384"/>
      <c r="Q120" s="80"/>
      <c r="R120" s="244"/>
    </row>
    <row r="121" spans="2:18">
      <c r="B121" s="37">
        <f t="shared" si="1"/>
        <v>113</v>
      </c>
      <c r="C121" s="192" t="s">
        <v>294</v>
      </c>
      <c r="D121" s="192"/>
      <c r="E121" s="194"/>
      <c r="F121" s="192" t="s">
        <v>295</v>
      </c>
      <c r="G121" s="212" t="s">
        <v>36</v>
      </c>
      <c r="H121" s="233" t="s">
        <v>969</v>
      </c>
      <c r="I121" s="191"/>
      <c r="J121" s="194">
        <v>8</v>
      </c>
      <c r="K121" s="191">
        <v>10</v>
      </c>
      <c r="L121" s="235"/>
      <c r="M121" s="421">
        <v>113</v>
      </c>
      <c r="N121" s="53"/>
      <c r="O121" s="66"/>
      <c r="P121" s="384"/>
      <c r="Q121" s="80"/>
      <c r="R121" s="244"/>
    </row>
    <row r="122" spans="2:18" ht="36" customHeight="1">
      <c r="B122" s="37">
        <f t="shared" si="1"/>
        <v>114</v>
      </c>
      <c r="C122" s="188" t="s">
        <v>296</v>
      </c>
      <c r="D122" s="188"/>
      <c r="E122" s="187"/>
      <c r="F122" s="188" t="s">
        <v>297</v>
      </c>
      <c r="G122" s="212" t="s">
        <v>22</v>
      </c>
      <c r="H122" s="233" t="s">
        <v>969</v>
      </c>
      <c r="I122" s="191"/>
      <c r="J122" s="194">
        <v>8</v>
      </c>
      <c r="K122" s="191">
        <v>10</v>
      </c>
      <c r="L122" s="235"/>
      <c r="M122" s="421">
        <v>114</v>
      </c>
      <c r="N122" s="53"/>
      <c r="O122" s="313" t="s">
        <v>1135</v>
      </c>
      <c r="P122" s="384"/>
      <c r="Q122" s="80">
        <v>2021</v>
      </c>
      <c r="R122" s="244"/>
    </row>
    <row r="123" spans="2:18">
      <c r="B123" s="37">
        <f t="shared" si="1"/>
        <v>115</v>
      </c>
      <c r="C123" s="192" t="s">
        <v>298</v>
      </c>
      <c r="D123" s="192"/>
      <c r="E123" s="194"/>
      <c r="F123" s="192" t="s">
        <v>299</v>
      </c>
      <c r="G123" s="212" t="s">
        <v>36</v>
      </c>
      <c r="H123" s="233" t="s">
        <v>969</v>
      </c>
      <c r="I123" s="191"/>
      <c r="J123" s="194">
        <v>8</v>
      </c>
      <c r="K123" s="191">
        <v>10</v>
      </c>
      <c r="L123" s="235"/>
      <c r="M123" s="421">
        <v>115</v>
      </c>
      <c r="N123" s="53"/>
      <c r="O123" s="66"/>
      <c r="P123" s="384"/>
      <c r="Q123" s="80">
        <v>2023</v>
      </c>
    </row>
    <row r="124" spans="2:18">
      <c r="B124" s="37">
        <f t="shared" si="1"/>
        <v>116</v>
      </c>
      <c r="C124" s="192" t="s">
        <v>300</v>
      </c>
      <c r="D124" s="192"/>
      <c r="E124" s="194"/>
      <c r="F124" s="192" t="s">
        <v>301</v>
      </c>
      <c r="G124" s="212" t="s">
        <v>36</v>
      </c>
      <c r="H124" s="233" t="s">
        <v>969</v>
      </c>
      <c r="I124" s="191"/>
      <c r="J124" s="194">
        <v>8</v>
      </c>
      <c r="K124" s="191">
        <v>10</v>
      </c>
      <c r="L124" s="235"/>
      <c r="M124" s="421">
        <v>116</v>
      </c>
      <c r="N124" s="53"/>
      <c r="O124" s="66"/>
      <c r="P124" s="384"/>
      <c r="Q124" s="80">
        <v>2023</v>
      </c>
    </row>
    <row r="125" spans="2:18" ht="54">
      <c r="B125" s="37">
        <f t="shared" si="1"/>
        <v>117</v>
      </c>
      <c r="C125" s="201" t="s">
        <v>302</v>
      </c>
      <c r="D125" s="201"/>
      <c r="E125" s="201"/>
      <c r="F125" s="199" t="s">
        <v>303</v>
      </c>
      <c r="G125" s="214" t="s">
        <v>36</v>
      </c>
      <c r="H125" s="240" t="s">
        <v>969</v>
      </c>
      <c r="I125" s="205"/>
      <c r="J125" s="201">
        <v>8</v>
      </c>
      <c r="K125" s="198">
        <v>10</v>
      </c>
      <c r="L125" s="239"/>
      <c r="M125" s="422">
        <v>117</v>
      </c>
      <c r="N125" s="418" t="s">
        <v>304</v>
      </c>
      <c r="O125" s="67"/>
      <c r="P125" s="386"/>
      <c r="Q125" s="81"/>
    </row>
    <row r="126" spans="2:18">
      <c r="B126" s="37">
        <f t="shared" si="1"/>
        <v>118</v>
      </c>
      <c r="C126" s="184" t="s">
        <v>305</v>
      </c>
      <c r="D126" s="184"/>
      <c r="E126" s="186"/>
      <c r="F126" s="184" t="s">
        <v>306</v>
      </c>
      <c r="G126" s="210" t="s">
        <v>36</v>
      </c>
      <c r="H126" s="232" t="s">
        <v>969</v>
      </c>
      <c r="I126" s="183" t="s">
        <v>1</v>
      </c>
      <c r="J126" s="186">
        <v>8</v>
      </c>
      <c r="K126" s="183">
        <v>10</v>
      </c>
      <c r="L126" s="185"/>
      <c r="M126" s="420">
        <v>118</v>
      </c>
      <c r="N126" s="53" t="s">
        <v>307</v>
      </c>
      <c r="O126" s="66"/>
      <c r="P126" s="384"/>
      <c r="Q126" s="80"/>
    </row>
    <row r="127" spans="2:18">
      <c r="B127" s="37">
        <f t="shared" si="1"/>
        <v>119</v>
      </c>
      <c r="C127" s="192" t="s">
        <v>308</v>
      </c>
      <c r="D127" s="192"/>
      <c r="E127" s="194"/>
      <c r="F127" s="192" t="s">
        <v>309</v>
      </c>
      <c r="G127" s="212" t="s">
        <v>36</v>
      </c>
      <c r="H127" s="233" t="s">
        <v>969</v>
      </c>
      <c r="I127" s="234"/>
      <c r="J127" s="194">
        <v>8</v>
      </c>
      <c r="K127" s="191">
        <v>10</v>
      </c>
      <c r="L127" s="235"/>
      <c r="M127" s="421">
        <v>119</v>
      </c>
      <c r="N127" s="53" t="s">
        <v>310</v>
      </c>
      <c r="O127" s="66"/>
      <c r="P127" s="384"/>
      <c r="Q127" s="80"/>
    </row>
    <row r="128" spans="2:18">
      <c r="B128" s="37">
        <f t="shared" si="1"/>
        <v>120</v>
      </c>
      <c r="C128" s="192" t="s">
        <v>311</v>
      </c>
      <c r="D128" s="192"/>
      <c r="E128" s="194"/>
      <c r="F128" s="192" t="s">
        <v>312</v>
      </c>
      <c r="G128" s="212" t="s">
        <v>36</v>
      </c>
      <c r="H128" s="233" t="s">
        <v>969</v>
      </c>
      <c r="I128" s="191"/>
      <c r="J128" s="194">
        <v>8</v>
      </c>
      <c r="K128" s="191">
        <v>10</v>
      </c>
      <c r="L128" s="235"/>
      <c r="M128" s="421">
        <v>120</v>
      </c>
      <c r="N128" s="53"/>
      <c r="O128" s="66"/>
      <c r="P128" s="384"/>
      <c r="Q128" s="80"/>
    </row>
    <row r="129" spans="2:17" ht="40.5">
      <c r="B129" s="37">
        <f t="shared" si="1"/>
        <v>121</v>
      </c>
      <c r="C129" s="192" t="s">
        <v>313</v>
      </c>
      <c r="D129" s="192"/>
      <c r="E129" s="194"/>
      <c r="F129" s="192" t="s">
        <v>314</v>
      </c>
      <c r="G129" s="212" t="s">
        <v>36</v>
      </c>
      <c r="H129" s="233" t="s">
        <v>969</v>
      </c>
      <c r="I129" s="191"/>
      <c r="J129" s="194">
        <v>8</v>
      </c>
      <c r="K129" s="191">
        <v>10</v>
      </c>
      <c r="L129" s="235"/>
      <c r="M129" s="421">
        <v>121</v>
      </c>
      <c r="N129" s="53"/>
      <c r="O129" s="323" t="s">
        <v>1134</v>
      </c>
      <c r="P129" s="384"/>
      <c r="Q129" s="80"/>
    </row>
    <row r="130" spans="2:17">
      <c r="B130" s="37">
        <f t="shared" si="1"/>
        <v>122</v>
      </c>
      <c r="C130" s="192" t="s">
        <v>315</v>
      </c>
      <c r="D130" s="192"/>
      <c r="E130" s="194"/>
      <c r="F130" s="192" t="s">
        <v>316</v>
      </c>
      <c r="G130" s="212" t="s">
        <v>36</v>
      </c>
      <c r="H130" s="233" t="s">
        <v>969</v>
      </c>
      <c r="I130" s="191"/>
      <c r="J130" s="194">
        <v>8</v>
      </c>
      <c r="K130" s="191">
        <v>10</v>
      </c>
      <c r="L130" s="235"/>
      <c r="M130" s="421">
        <v>122</v>
      </c>
      <c r="N130" s="53"/>
      <c r="O130" s="66"/>
      <c r="P130" s="384"/>
      <c r="Q130" s="80"/>
    </row>
    <row r="131" spans="2:17">
      <c r="B131" s="37">
        <f t="shared" si="1"/>
        <v>123</v>
      </c>
      <c r="C131" s="192" t="s">
        <v>317</v>
      </c>
      <c r="D131" s="192"/>
      <c r="E131" s="194"/>
      <c r="F131" s="192" t="s">
        <v>318</v>
      </c>
      <c r="G131" s="212" t="s">
        <v>36</v>
      </c>
      <c r="H131" s="233" t="s">
        <v>969</v>
      </c>
      <c r="I131" s="191"/>
      <c r="J131" s="194">
        <v>8</v>
      </c>
      <c r="K131" s="191">
        <v>10</v>
      </c>
      <c r="L131" s="235"/>
      <c r="M131" s="421">
        <v>123</v>
      </c>
      <c r="N131" s="53"/>
      <c r="O131" s="66"/>
      <c r="P131" s="384"/>
      <c r="Q131" s="80"/>
    </row>
    <row r="132" spans="2:17">
      <c r="B132" s="37">
        <f t="shared" si="1"/>
        <v>124</v>
      </c>
      <c r="C132" s="192" t="s">
        <v>319</v>
      </c>
      <c r="D132" s="192"/>
      <c r="E132" s="194"/>
      <c r="F132" s="192" t="s">
        <v>320</v>
      </c>
      <c r="G132" s="212" t="s">
        <v>36</v>
      </c>
      <c r="H132" s="233" t="s">
        <v>969</v>
      </c>
      <c r="I132" s="191"/>
      <c r="J132" s="194">
        <v>8</v>
      </c>
      <c r="K132" s="191">
        <v>10</v>
      </c>
      <c r="L132" s="235"/>
      <c r="M132" s="421">
        <v>124</v>
      </c>
      <c r="N132" s="53"/>
      <c r="O132" s="66"/>
      <c r="P132" s="384"/>
      <c r="Q132" s="80"/>
    </row>
    <row r="133" spans="2:17">
      <c r="B133" s="37">
        <f t="shared" si="1"/>
        <v>125</v>
      </c>
      <c r="C133" s="192" t="s">
        <v>321</v>
      </c>
      <c r="D133" s="192"/>
      <c r="E133" s="194"/>
      <c r="F133" s="192" t="s">
        <v>322</v>
      </c>
      <c r="G133" s="212" t="s">
        <v>36</v>
      </c>
      <c r="H133" s="233" t="s">
        <v>969</v>
      </c>
      <c r="I133" s="191"/>
      <c r="J133" s="194">
        <v>8</v>
      </c>
      <c r="K133" s="191">
        <v>10</v>
      </c>
      <c r="L133" s="235"/>
      <c r="M133" s="421">
        <v>125</v>
      </c>
      <c r="N133" s="53"/>
      <c r="O133" s="66"/>
      <c r="P133" s="384"/>
      <c r="Q133" s="80"/>
    </row>
    <row r="134" spans="2:17">
      <c r="B134" s="37">
        <f t="shared" si="1"/>
        <v>126</v>
      </c>
      <c r="C134" s="192" t="s">
        <v>323</v>
      </c>
      <c r="D134" s="192"/>
      <c r="E134" s="194"/>
      <c r="F134" s="192" t="s">
        <v>324</v>
      </c>
      <c r="G134" s="212" t="s">
        <v>36</v>
      </c>
      <c r="H134" s="233" t="s">
        <v>969</v>
      </c>
      <c r="I134" s="191"/>
      <c r="J134" s="194">
        <v>8</v>
      </c>
      <c r="K134" s="191">
        <v>10</v>
      </c>
      <c r="L134" s="276"/>
      <c r="M134" s="421">
        <v>126</v>
      </c>
      <c r="N134" s="53" t="s">
        <v>325</v>
      </c>
      <c r="O134" s="66"/>
      <c r="P134" s="384"/>
      <c r="Q134" s="80"/>
    </row>
    <row r="135" spans="2:17" ht="27">
      <c r="B135" s="37">
        <f t="shared" si="1"/>
        <v>127</v>
      </c>
      <c r="C135" s="192" t="s">
        <v>326</v>
      </c>
      <c r="D135" s="192"/>
      <c r="E135" s="194"/>
      <c r="F135" s="192" t="s">
        <v>327</v>
      </c>
      <c r="G135" s="212" t="s">
        <v>36</v>
      </c>
      <c r="H135" s="233" t="s">
        <v>969</v>
      </c>
      <c r="I135" s="191"/>
      <c r="J135" s="194">
        <v>8</v>
      </c>
      <c r="K135" s="191">
        <v>10</v>
      </c>
      <c r="L135" s="235"/>
      <c r="M135" s="421">
        <v>127</v>
      </c>
      <c r="N135" s="53" t="s">
        <v>788</v>
      </c>
      <c r="O135" s="66"/>
      <c r="P135" s="384"/>
      <c r="Q135" s="80"/>
    </row>
    <row r="136" spans="2:17" ht="27">
      <c r="B136" s="37">
        <f t="shared" si="1"/>
        <v>128</v>
      </c>
      <c r="C136" s="192" t="s">
        <v>328</v>
      </c>
      <c r="D136" s="192"/>
      <c r="E136" s="194"/>
      <c r="F136" s="192" t="s">
        <v>329</v>
      </c>
      <c r="G136" s="212" t="s">
        <v>36</v>
      </c>
      <c r="H136" s="233" t="s">
        <v>969</v>
      </c>
      <c r="I136" s="191"/>
      <c r="J136" s="194">
        <v>8</v>
      </c>
      <c r="K136" s="191">
        <v>10</v>
      </c>
      <c r="L136" s="235"/>
      <c r="M136" s="421">
        <v>128</v>
      </c>
      <c r="N136" s="53" t="s">
        <v>330</v>
      </c>
      <c r="O136" s="66"/>
      <c r="P136" s="384"/>
      <c r="Q136" s="80"/>
    </row>
    <row r="137" spans="2:17">
      <c r="B137" s="37">
        <f t="shared" si="1"/>
        <v>129</v>
      </c>
      <c r="C137" s="192" t="s">
        <v>331</v>
      </c>
      <c r="D137" s="192"/>
      <c r="E137" s="194"/>
      <c r="F137" s="192" t="s">
        <v>332</v>
      </c>
      <c r="G137" s="212" t="s">
        <v>36</v>
      </c>
      <c r="H137" s="233" t="s">
        <v>969</v>
      </c>
      <c r="I137" s="191"/>
      <c r="J137" s="194">
        <v>8</v>
      </c>
      <c r="K137" s="191">
        <v>10</v>
      </c>
      <c r="L137" s="235"/>
      <c r="M137" s="421">
        <v>129</v>
      </c>
      <c r="N137" s="53" t="s">
        <v>333</v>
      </c>
      <c r="O137" s="66"/>
      <c r="P137" s="384"/>
      <c r="Q137" s="80"/>
    </row>
    <row r="138" spans="2:17">
      <c r="B138" s="37">
        <f t="shared" si="1"/>
        <v>130</v>
      </c>
      <c r="C138" s="192" t="s">
        <v>334</v>
      </c>
      <c r="D138" s="192"/>
      <c r="E138" s="194"/>
      <c r="F138" s="194" t="s">
        <v>335</v>
      </c>
      <c r="G138" s="212" t="s">
        <v>36</v>
      </c>
      <c r="H138" s="233" t="s">
        <v>969</v>
      </c>
      <c r="I138" s="191"/>
      <c r="J138" s="194">
        <v>8</v>
      </c>
      <c r="K138" s="191">
        <v>10</v>
      </c>
      <c r="L138" s="235"/>
      <c r="M138" s="421">
        <v>130</v>
      </c>
      <c r="N138" s="53" t="s">
        <v>336</v>
      </c>
      <c r="O138" s="66"/>
      <c r="P138" s="384"/>
      <c r="Q138" s="80"/>
    </row>
    <row r="139" spans="2:17" ht="122.25" customHeight="1">
      <c r="B139" s="37">
        <f t="shared" ref="B139:B202" si="2">B138+1</f>
        <v>131</v>
      </c>
      <c r="C139" s="188" t="s">
        <v>337</v>
      </c>
      <c r="D139" s="188"/>
      <c r="E139" s="187"/>
      <c r="F139" s="188" t="s">
        <v>338</v>
      </c>
      <c r="G139" s="212" t="s">
        <v>36</v>
      </c>
      <c r="H139" s="213" t="s">
        <v>15</v>
      </c>
      <c r="I139" s="191"/>
      <c r="J139" s="194">
        <v>8</v>
      </c>
      <c r="K139" s="191">
        <v>10</v>
      </c>
      <c r="L139" s="235"/>
      <c r="M139" s="421">
        <v>131</v>
      </c>
      <c r="N139" s="53" t="s">
        <v>993</v>
      </c>
      <c r="O139" s="155"/>
      <c r="P139" s="385" t="s">
        <v>991</v>
      </c>
      <c r="Q139" s="80"/>
    </row>
    <row r="140" spans="2:17">
      <c r="B140" s="37">
        <f t="shared" si="2"/>
        <v>132</v>
      </c>
      <c r="C140" s="192" t="s">
        <v>339</v>
      </c>
      <c r="D140" s="192"/>
      <c r="E140" s="194"/>
      <c r="F140" s="192" t="s">
        <v>340</v>
      </c>
      <c r="G140" s="212" t="s">
        <v>36</v>
      </c>
      <c r="H140" s="233" t="s">
        <v>969</v>
      </c>
      <c r="I140" s="191"/>
      <c r="J140" s="194">
        <v>8</v>
      </c>
      <c r="K140" s="191">
        <v>10</v>
      </c>
      <c r="L140" s="235"/>
      <c r="M140" s="421">
        <v>132</v>
      </c>
      <c r="N140" s="376" t="s">
        <v>992</v>
      </c>
      <c r="O140" s="66"/>
      <c r="P140" s="384"/>
      <c r="Q140" s="80"/>
    </row>
    <row r="141" spans="2:17">
      <c r="B141" s="37">
        <f t="shared" si="2"/>
        <v>133</v>
      </c>
      <c r="C141" s="192" t="s">
        <v>341</v>
      </c>
      <c r="D141" s="192"/>
      <c r="E141" s="194"/>
      <c r="F141" s="192" t="s">
        <v>342</v>
      </c>
      <c r="G141" s="212" t="s">
        <v>36</v>
      </c>
      <c r="H141" s="233" t="s">
        <v>969</v>
      </c>
      <c r="I141" s="191"/>
      <c r="J141" s="194">
        <v>8</v>
      </c>
      <c r="K141" s="191">
        <v>10</v>
      </c>
      <c r="L141" s="235"/>
      <c r="M141" s="421">
        <v>133</v>
      </c>
      <c r="N141" s="377"/>
      <c r="O141" s="66"/>
      <c r="P141" s="384"/>
      <c r="Q141" s="80"/>
    </row>
    <row r="142" spans="2:17">
      <c r="B142" s="37">
        <f t="shared" si="2"/>
        <v>134</v>
      </c>
      <c r="C142" s="192" t="s">
        <v>343</v>
      </c>
      <c r="D142" s="192"/>
      <c r="E142" s="194"/>
      <c r="F142" s="192" t="s">
        <v>344</v>
      </c>
      <c r="G142" s="212" t="s">
        <v>36</v>
      </c>
      <c r="H142" s="233" t="s">
        <v>969</v>
      </c>
      <c r="I142" s="191"/>
      <c r="J142" s="194">
        <v>8</v>
      </c>
      <c r="K142" s="191">
        <v>10</v>
      </c>
      <c r="L142" s="235"/>
      <c r="M142" s="421">
        <v>134</v>
      </c>
      <c r="N142" s="377"/>
      <c r="O142" s="66"/>
      <c r="P142" s="384"/>
      <c r="Q142" s="80"/>
    </row>
    <row r="143" spans="2:17">
      <c r="B143" s="37">
        <f t="shared" si="2"/>
        <v>135</v>
      </c>
      <c r="C143" s="192" t="s">
        <v>345</v>
      </c>
      <c r="D143" s="192"/>
      <c r="E143" s="194"/>
      <c r="F143" s="192" t="s">
        <v>346</v>
      </c>
      <c r="G143" s="212" t="s">
        <v>36</v>
      </c>
      <c r="H143" s="233" t="s">
        <v>969</v>
      </c>
      <c r="I143" s="191"/>
      <c r="J143" s="194">
        <v>8</v>
      </c>
      <c r="K143" s="191">
        <v>10</v>
      </c>
      <c r="L143" s="235"/>
      <c r="M143" s="421">
        <v>135</v>
      </c>
      <c r="N143" s="53" t="s">
        <v>347</v>
      </c>
      <c r="O143" s="66"/>
      <c r="P143" s="384"/>
      <c r="Q143" s="80"/>
    </row>
    <row r="144" spans="2:17">
      <c r="B144" s="37">
        <f t="shared" si="2"/>
        <v>136</v>
      </c>
      <c r="C144" s="296" t="s">
        <v>348</v>
      </c>
      <c r="D144" s="296"/>
      <c r="E144" s="242"/>
      <c r="F144" s="296" t="s">
        <v>349</v>
      </c>
      <c r="G144" s="212" t="s">
        <v>0</v>
      </c>
      <c r="H144" s="233" t="s">
        <v>0</v>
      </c>
      <c r="I144" s="191"/>
      <c r="J144" s="194">
        <v>8</v>
      </c>
      <c r="K144" s="191">
        <v>10</v>
      </c>
      <c r="L144" s="235"/>
      <c r="M144" s="421">
        <v>136</v>
      </c>
      <c r="N144" s="53" t="s">
        <v>350</v>
      </c>
      <c r="O144" s="318"/>
      <c r="P144" s="384"/>
      <c r="Q144" s="80"/>
    </row>
    <row r="145" spans="2:17">
      <c r="B145" s="37">
        <f t="shared" si="2"/>
        <v>137</v>
      </c>
      <c r="C145" s="192" t="s">
        <v>351</v>
      </c>
      <c r="D145" s="192"/>
      <c r="E145" s="194"/>
      <c r="F145" s="192" t="s">
        <v>352</v>
      </c>
      <c r="G145" s="212" t="s">
        <v>36</v>
      </c>
      <c r="H145" s="233" t="s">
        <v>969</v>
      </c>
      <c r="I145" s="191"/>
      <c r="J145" s="194">
        <v>8</v>
      </c>
      <c r="K145" s="191">
        <v>10</v>
      </c>
      <c r="L145" s="235"/>
      <c r="M145" s="421">
        <v>137</v>
      </c>
      <c r="N145" s="53" t="s">
        <v>353</v>
      </c>
      <c r="O145" s="66"/>
      <c r="P145" s="384"/>
      <c r="Q145" s="80"/>
    </row>
    <row r="146" spans="2:17">
      <c r="B146" s="37">
        <f t="shared" si="2"/>
        <v>138</v>
      </c>
      <c r="C146" s="192" t="s">
        <v>354</v>
      </c>
      <c r="D146" s="192"/>
      <c r="E146" s="194"/>
      <c r="F146" s="192" t="s">
        <v>355</v>
      </c>
      <c r="G146" s="212" t="s">
        <v>36</v>
      </c>
      <c r="H146" s="233" t="s">
        <v>969</v>
      </c>
      <c r="I146" s="191"/>
      <c r="J146" s="194">
        <v>8</v>
      </c>
      <c r="K146" s="191">
        <v>10</v>
      </c>
      <c r="L146" s="235"/>
      <c r="M146" s="421">
        <v>138</v>
      </c>
      <c r="N146" s="53" t="s">
        <v>356</v>
      </c>
      <c r="O146" s="66"/>
      <c r="P146" s="384"/>
      <c r="Q146" s="80"/>
    </row>
    <row r="147" spans="2:17">
      <c r="B147" s="37">
        <f t="shared" si="2"/>
        <v>139</v>
      </c>
      <c r="C147" s="192" t="s">
        <v>357</v>
      </c>
      <c r="D147" s="192"/>
      <c r="E147" s="194"/>
      <c r="F147" s="192" t="s">
        <v>358</v>
      </c>
      <c r="G147" s="212" t="s">
        <v>36</v>
      </c>
      <c r="H147" s="233" t="s">
        <v>969</v>
      </c>
      <c r="I147" s="191"/>
      <c r="J147" s="194">
        <v>8</v>
      </c>
      <c r="K147" s="191">
        <v>10</v>
      </c>
      <c r="L147" s="235"/>
      <c r="M147" s="421">
        <v>139</v>
      </c>
      <c r="N147" s="53" t="s">
        <v>358</v>
      </c>
      <c r="O147" s="66"/>
      <c r="P147" s="384"/>
      <c r="Q147" s="80"/>
    </row>
    <row r="148" spans="2:17">
      <c r="B148" s="37">
        <f t="shared" si="2"/>
        <v>140</v>
      </c>
      <c r="C148" s="192" t="s">
        <v>359</v>
      </c>
      <c r="D148" s="192"/>
      <c r="E148" s="194"/>
      <c r="F148" s="192" t="s">
        <v>360</v>
      </c>
      <c r="G148" s="212" t="s">
        <v>36</v>
      </c>
      <c r="H148" s="233" t="s">
        <v>969</v>
      </c>
      <c r="I148" s="191"/>
      <c r="J148" s="194">
        <v>8</v>
      </c>
      <c r="K148" s="191">
        <v>10</v>
      </c>
      <c r="L148" s="235"/>
      <c r="M148" s="421">
        <v>140</v>
      </c>
      <c r="N148" s="53" t="s">
        <v>360</v>
      </c>
      <c r="O148" s="66"/>
      <c r="P148" s="384"/>
      <c r="Q148" s="80"/>
    </row>
    <row r="149" spans="2:17">
      <c r="B149" s="37">
        <f t="shared" si="2"/>
        <v>141</v>
      </c>
      <c r="C149" s="192" t="s">
        <v>361</v>
      </c>
      <c r="D149" s="192"/>
      <c r="E149" s="194"/>
      <c r="F149" s="192" t="s">
        <v>362</v>
      </c>
      <c r="G149" s="212" t="s">
        <v>36</v>
      </c>
      <c r="H149" s="233" t="s">
        <v>969</v>
      </c>
      <c r="I149" s="191"/>
      <c r="J149" s="194">
        <v>8</v>
      </c>
      <c r="K149" s="191">
        <v>10</v>
      </c>
      <c r="L149" s="235"/>
      <c r="M149" s="421">
        <v>141</v>
      </c>
      <c r="N149" s="53" t="s">
        <v>362</v>
      </c>
      <c r="O149" s="66"/>
      <c r="P149" s="384"/>
      <c r="Q149" s="80"/>
    </row>
    <row r="150" spans="2:17">
      <c r="B150" s="37">
        <f t="shared" si="2"/>
        <v>142</v>
      </c>
      <c r="C150" s="192" t="s">
        <v>363</v>
      </c>
      <c r="D150" s="192"/>
      <c r="E150" s="194"/>
      <c r="F150" s="192" t="s">
        <v>364</v>
      </c>
      <c r="G150" s="212" t="s">
        <v>36</v>
      </c>
      <c r="H150" s="233" t="s">
        <v>969</v>
      </c>
      <c r="I150" s="191"/>
      <c r="J150" s="194">
        <v>8</v>
      </c>
      <c r="K150" s="191">
        <v>10</v>
      </c>
      <c r="L150" s="235"/>
      <c r="M150" s="421">
        <v>142</v>
      </c>
      <c r="N150" s="53" t="s">
        <v>364</v>
      </c>
      <c r="O150" s="66"/>
      <c r="P150" s="384"/>
      <c r="Q150" s="80"/>
    </row>
    <row r="151" spans="2:17">
      <c r="B151" s="37">
        <f t="shared" si="2"/>
        <v>143</v>
      </c>
      <c r="C151" s="192" t="s">
        <v>365</v>
      </c>
      <c r="D151" s="192"/>
      <c r="E151" s="194"/>
      <c r="F151" s="192" t="s">
        <v>366</v>
      </c>
      <c r="G151" s="212" t="s">
        <v>36</v>
      </c>
      <c r="H151" s="233" t="s">
        <v>969</v>
      </c>
      <c r="I151" s="191"/>
      <c r="J151" s="194">
        <v>8</v>
      </c>
      <c r="K151" s="191">
        <v>10</v>
      </c>
      <c r="L151" s="235"/>
      <c r="M151" s="421">
        <v>143</v>
      </c>
      <c r="N151" s="53" t="s">
        <v>366</v>
      </c>
      <c r="O151" s="66"/>
      <c r="P151" s="384"/>
      <c r="Q151" s="80"/>
    </row>
    <row r="152" spans="2:17">
      <c r="B152" s="37">
        <f t="shared" si="2"/>
        <v>144</v>
      </c>
      <c r="C152" s="201" t="s">
        <v>367</v>
      </c>
      <c r="D152" s="201"/>
      <c r="E152" s="201"/>
      <c r="F152" s="199" t="s">
        <v>368</v>
      </c>
      <c r="G152" s="214" t="s">
        <v>36</v>
      </c>
      <c r="H152" s="215" t="s">
        <v>969</v>
      </c>
      <c r="I152" s="205"/>
      <c r="J152" s="201">
        <v>8</v>
      </c>
      <c r="K152" s="198">
        <v>10</v>
      </c>
      <c r="L152" s="239"/>
      <c r="M152" s="422">
        <v>144</v>
      </c>
      <c r="N152" s="56" t="s">
        <v>117</v>
      </c>
      <c r="O152" s="67"/>
      <c r="P152" s="386"/>
      <c r="Q152" s="81"/>
    </row>
    <row r="153" spans="2:17" ht="33" customHeight="1">
      <c r="B153" s="37">
        <f t="shared" si="2"/>
        <v>145</v>
      </c>
      <c r="C153" s="180" t="s">
        <v>369</v>
      </c>
      <c r="D153" s="180"/>
      <c r="E153" s="179"/>
      <c r="F153" s="180" t="s">
        <v>370</v>
      </c>
      <c r="G153" s="210" t="s">
        <v>15</v>
      </c>
      <c r="H153" s="211" t="s">
        <v>969</v>
      </c>
      <c r="I153" s="183" t="s">
        <v>1</v>
      </c>
      <c r="J153" s="186">
        <v>8</v>
      </c>
      <c r="K153" s="183">
        <v>10</v>
      </c>
      <c r="L153" s="185"/>
      <c r="M153" s="420">
        <v>145</v>
      </c>
      <c r="N153" s="53" t="s">
        <v>371</v>
      </c>
      <c r="O153" s="302" t="s">
        <v>1136</v>
      </c>
      <c r="P153" s="384"/>
      <c r="Q153" s="80"/>
    </row>
    <row r="154" spans="2:17" ht="44.25" customHeight="1">
      <c r="B154" s="37">
        <f t="shared" si="2"/>
        <v>146</v>
      </c>
      <c r="C154" s="192" t="s">
        <v>372</v>
      </c>
      <c r="D154" s="192"/>
      <c r="E154" s="194"/>
      <c r="F154" s="192" t="s">
        <v>373</v>
      </c>
      <c r="G154" s="212" t="s">
        <v>36</v>
      </c>
      <c r="H154" s="233" t="s">
        <v>969</v>
      </c>
      <c r="I154" s="234"/>
      <c r="J154" s="194">
        <v>8</v>
      </c>
      <c r="K154" s="191">
        <v>10</v>
      </c>
      <c r="L154" s="235"/>
      <c r="M154" s="421">
        <v>146</v>
      </c>
      <c r="N154" s="53"/>
      <c r="O154" s="162"/>
      <c r="P154" s="384"/>
      <c r="Q154" s="80"/>
    </row>
    <row r="155" spans="2:17" ht="49.5" customHeight="1">
      <c r="B155" s="37">
        <f t="shared" si="2"/>
        <v>147</v>
      </c>
      <c r="C155" s="192" t="s">
        <v>374</v>
      </c>
      <c r="D155" s="192"/>
      <c r="E155" s="194"/>
      <c r="F155" s="192" t="s">
        <v>375</v>
      </c>
      <c r="G155" s="212" t="s">
        <v>36</v>
      </c>
      <c r="H155" s="233" t="s">
        <v>969</v>
      </c>
      <c r="I155" s="191"/>
      <c r="J155" s="194">
        <v>8</v>
      </c>
      <c r="K155" s="191">
        <v>10</v>
      </c>
      <c r="L155" s="235"/>
      <c r="M155" s="421">
        <v>147</v>
      </c>
      <c r="N155" s="53"/>
      <c r="O155" s="162"/>
      <c r="P155" s="384"/>
      <c r="Q155" s="80"/>
    </row>
    <row r="156" spans="2:17" ht="58.5" customHeight="1">
      <c r="B156" s="37">
        <f t="shared" si="2"/>
        <v>148</v>
      </c>
      <c r="C156" s="192" t="s">
        <v>376</v>
      </c>
      <c r="D156" s="192"/>
      <c r="E156" s="194"/>
      <c r="F156" s="192" t="s">
        <v>377</v>
      </c>
      <c r="G156" s="212" t="s">
        <v>36</v>
      </c>
      <c r="H156" s="233" t="s">
        <v>969</v>
      </c>
      <c r="I156" s="191"/>
      <c r="J156" s="194">
        <v>8</v>
      </c>
      <c r="K156" s="191">
        <v>10</v>
      </c>
      <c r="L156" s="235"/>
      <c r="M156" s="421">
        <v>148</v>
      </c>
      <c r="N156" s="53"/>
      <c r="O156" s="162"/>
      <c r="P156" s="384"/>
      <c r="Q156" s="80"/>
    </row>
    <row r="157" spans="2:17" ht="36" customHeight="1">
      <c r="B157" s="37">
        <f t="shared" si="2"/>
        <v>149</v>
      </c>
      <c r="C157" s="188" t="s">
        <v>378</v>
      </c>
      <c r="D157" s="188"/>
      <c r="E157" s="187"/>
      <c r="F157" s="188" t="s">
        <v>379</v>
      </c>
      <c r="G157" s="212" t="s">
        <v>15</v>
      </c>
      <c r="H157" s="233" t="s">
        <v>969</v>
      </c>
      <c r="I157" s="191"/>
      <c r="J157" s="194">
        <v>8</v>
      </c>
      <c r="K157" s="191">
        <v>10</v>
      </c>
      <c r="L157" s="235"/>
      <c r="M157" s="421">
        <v>149</v>
      </c>
      <c r="N157" s="53" t="s">
        <v>371</v>
      </c>
      <c r="O157" s="302" t="s">
        <v>1137</v>
      </c>
      <c r="P157" s="384"/>
      <c r="Q157" s="80"/>
    </row>
    <row r="158" spans="2:17">
      <c r="B158" s="37">
        <f t="shared" si="2"/>
        <v>150</v>
      </c>
      <c r="C158" s="192" t="s">
        <v>380</v>
      </c>
      <c r="D158" s="192"/>
      <c r="E158" s="194"/>
      <c r="F158" s="192" t="s">
        <v>381</v>
      </c>
      <c r="G158" s="212" t="s">
        <v>36</v>
      </c>
      <c r="H158" s="233" t="s">
        <v>969</v>
      </c>
      <c r="I158" s="191"/>
      <c r="J158" s="194">
        <v>8</v>
      </c>
      <c r="K158" s="191">
        <v>10</v>
      </c>
      <c r="L158" s="235"/>
      <c r="M158" s="421">
        <v>150</v>
      </c>
      <c r="N158" s="53"/>
      <c r="O158" s="66"/>
      <c r="P158" s="384"/>
      <c r="Q158" s="80"/>
    </row>
    <row r="159" spans="2:17">
      <c r="B159" s="37">
        <f t="shared" si="2"/>
        <v>151</v>
      </c>
      <c r="C159" s="192" t="s">
        <v>382</v>
      </c>
      <c r="D159" s="192"/>
      <c r="E159" s="194"/>
      <c r="F159" s="192" t="s">
        <v>383</v>
      </c>
      <c r="G159" s="212" t="s">
        <v>36</v>
      </c>
      <c r="H159" s="233" t="s">
        <v>969</v>
      </c>
      <c r="I159" s="191"/>
      <c r="J159" s="194">
        <v>8</v>
      </c>
      <c r="K159" s="191">
        <v>10</v>
      </c>
      <c r="L159" s="235"/>
      <c r="M159" s="421">
        <v>151</v>
      </c>
      <c r="N159" s="53"/>
      <c r="O159" s="66"/>
      <c r="P159" s="384"/>
      <c r="Q159" s="80"/>
    </row>
    <row r="160" spans="2:17" ht="36.75" customHeight="1">
      <c r="B160" s="175">
        <f t="shared" si="2"/>
        <v>152</v>
      </c>
      <c r="C160" s="188" t="s">
        <v>384</v>
      </c>
      <c r="D160" s="188"/>
      <c r="E160" s="187"/>
      <c r="F160" s="188" t="s">
        <v>385</v>
      </c>
      <c r="G160" s="212" t="s">
        <v>15</v>
      </c>
      <c r="H160" s="233" t="s">
        <v>969</v>
      </c>
      <c r="I160" s="191"/>
      <c r="J160" s="194">
        <v>8</v>
      </c>
      <c r="K160" s="191">
        <v>10</v>
      </c>
      <c r="L160" s="235"/>
      <c r="M160" s="421">
        <v>152</v>
      </c>
      <c r="N160" s="53"/>
      <c r="O160" s="302" t="s">
        <v>1138</v>
      </c>
      <c r="P160" s="384"/>
      <c r="Q160" s="80"/>
    </row>
    <row r="161" spans="2:18">
      <c r="B161" s="37">
        <f t="shared" si="2"/>
        <v>153</v>
      </c>
      <c r="C161" s="192" t="s">
        <v>386</v>
      </c>
      <c r="D161" s="192"/>
      <c r="E161" s="194"/>
      <c r="F161" s="192" t="s">
        <v>387</v>
      </c>
      <c r="G161" s="212" t="s">
        <v>36</v>
      </c>
      <c r="H161" s="233" t="s">
        <v>969</v>
      </c>
      <c r="I161" s="191"/>
      <c r="J161" s="194">
        <v>8</v>
      </c>
      <c r="K161" s="191">
        <v>10</v>
      </c>
      <c r="L161" s="235"/>
      <c r="M161" s="421">
        <v>153</v>
      </c>
      <c r="N161" s="53"/>
      <c r="O161" s="66"/>
      <c r="P161" s="384"/>
      <c r="Q161" s="80"/>
    </row>
    <row r="162" spans="2:18">
      <c r="B162" s="37">
        <f t="shared" si="2"/>
        <v>154</v>
      </c>
      <c r="C162" s="192" t="s">
        <v>388</v>
      </c>
      <c r="D162" s="192"/>
      <c r="E162" s="194"/>
      <c r="F162" s="192" t="s">
        <v>387</v>
      </c>
      <c r="G162" s="212" t="s">
        <v>36</v>
      </c>
      <c r="H162" s="233" t="s">
        <v>969</v>
      </c>
      <c r="I162" s="191"/>
      <c r="J162" s="194">
        <v>8</v>
      </c>
      <c r="K162" s="191">
        <v>10</v>
      </c>
      <c r="L162" s="235"/>
      <c r="M162" s="421">
        <v>154</v>
      </c>
      <c r="N162" s="53"/>
      <c r="O162" s="66"/>
      <c r="P162" s="384"/>
      <c r="Q162" s="80"/>
    </row>
    <row r="163" spans="2:18">
      <c r="B163" s="37">
        <f t="shared" si="2"/>
        <v>155</v>
      </c>
      <c r="C163" s="192" t="s">
        <v>389</v>
      </c>
      <c r="D163" s="192"/>
      <c r="E163" s="194"/>
      <c r="F163" s="192" t="s">
        <v>387</v>
      </c>
      <c r="G163" s="212" t="s">
        <v>36</v>
      </c>
      <c r="H163" s="233" t="s">
        <v>969</v>
      </c>
      <c r="I163" s="191"/>
      <c r="J163" s="194">
        <v>8</v>
      </c>
      <c r="K163" s="191">
        <v>10</v>
      </c>
      <c r="L163" s="235"/>
      <c r="M163" s="421">
        <v>155</v>
      </c>
      <c r="N163" s="53"/>
      <c r="O163" s="66"/>
      <c r="P163" s="384"/>
      <c r="Q163" s="80"/>
    </row>
    <row r="164" spans="2:18" ht="28.5" customHeight="1">
      <c r="B164" s="37">
        <f t="shared" si="2"/>
        <v>156</v>
      </c>
      <c r="C164" s="188" t="s">
        <v>390</v>
      </c>
      <c r="D164" s="188"/>
      <c r="E164" s="187"/>
      <c r="F164" s="188" t="s">
        <v>963</v>
      </c>
      <c r="G164" s="212" t="s">
        <v>15</v>
      </c>
      <c r="H164" s="213" t="s">
        <v>15</v>
      </c>
      <c r="I164" s="191"/>
      <c r="J164" s="194">
        <v>8</v>
      </c>
      <c r="K164" s="191">
        <v>10</v>
      </c>
      <c r="L164" s="235"/>
      <c r="M164" s="421">
        <v>156</v>
      </c>
      <c r="N164" s="53"/>
      <c r="O164" s="66"/>
      <c r="P164" s="384"/>
      <c r="Q164" s="80"/>
    </row>
    <row r="165" spans="2:18" ht="28.5" customHeight="1">
      <c r="B165" s="37">
        <f t="shared" si="2"/>
        <v>157</v>
      </c>
      <c r="C165" s="188" t="s">
        <v>391</v>
      </c>
      <c r="D165" s="188"/>
      <c r="E165" s="187"/>
      <c r="F165" s="188" t="s">
        <v>392</v>
      </c>
      <c r="G165" s="212" t="s">
        <v>15</v>
      </c>
      <c r="H165" s="213" t="s">
        <v>15</v>
      </c>
      <c r="I165" s="191"/>
      <c r="J165" s="194">
        <v>8</v>
      </c>
      <c r="K165" s="191">
        <v>10</v>
      </c>
      <c r="L165" s="235"/>
      <c r="M165" s="421">
        <v>157</v>
      </c>
      <c r="N165" s="53"/>
      <c r="O165" s="66"/>
      <c r="P165" s="384"/>
      <c r="Q165" s="80"/>
    </row>
    <row r="166" spans="2:18" ht="28.5" customHeight="1">
      <c r="B166" s="37">
        <f t="shared" si="2"/>
        <v>158</v>
      </c>
      <c r="C166" s="188" t="s">
        <v>393</v>
      </c>
      <c r="D166" s="188"/>
      <c r="E166" s="187"/>
      <c r="F166" s="188" t="s">
        <v>394</v>
      </c>
      <c r="G166" s="212" t="s">
        <v>15</v>
      </c>
      <c r="H166" s="213" t="s">
        <v>15</v>
      </c>
      <c r="I166" s="191"/>
      <c r="J166" s="194">
        <v>8</v>
      </c>
      <c r="K166" s="191">
        <v>10</v>
      </c>
      <c r="L166" s="235"/>
      <c r="M166" s="421">
        <v>158</v>
      </c>
      <c r="N166" s="53"/>
      <c r="O166" s="66"/>
      <c r="P166" s="384"/>
      <c r="Q166" s="80"/>
    </row>
    <row r="167" spans="2:18" ht="28.5" customHeight="1">
      <c r="B167" s="37">
        <f t="shared" si="2"/>
        <v>159</v>
      </c>
      <c r="C167" s="188" t="s">
        <v>395</v>
      </c>
      <c r="D167" s="188"/>
      <c r="E167" s="187"/>
      <c r="F167" s="188" t="s">
        <v>20</v>
      </c>
      <c r="G167" s="212" t="s">
        <v>15</v>
      </c>
      <c r="H167" s="233" t="s">
        <v>969</v>
      </c>
      <c r="I167" s="191"/>
      <c r="J167" s="194">
        <v>8</v>
      </c>
      <c r="K167" s="191">
        <v>10</v>
      </c>
      <c r="L167" s="235"/>
      <c r="M167" s="421">
        <v>159</v>
      </c>
      <c r="N167" s="53"/>
      <c r="O167" s="66"/>
      <c r="P167" s="384"/>
      <c r="Q167" s="80"/>
    </row>
    <row r="168" spans="2:18" ht="182.25" customHeight="1">
      <c r="B168" s="37">
        <f t="shared" si="2"/>
        <v>160</v>
      </c>
      <c r="C168" s="192" t="s">
        <v>950</v>
      </c>
      <c r="D168" s="192"/>
      <c r="E168" s="194"/>
      <c r="F168" s="192" t="s">
        <v>954</v>
      </c>
      <c r="G168" s="245" t="s">
        <v>36</v>
      </c>
      <c r="H168" s="233" t="s">
        <v>969</v>
      </c>
      <c r="I168" s="191"/>
      <c r="J168" s="194">
        <v>8</v>
      </c>
      <c r="K168" s="191">
        <v>10</v>
      </c>
      <c r="L168" s="235"/>
      <c r="M168" s="421">
        <v>160</v>
      </c>
      <c r="N168" s="173" t="s">
        <v>957</v>
      </c>
      <c r="O168" s="323" t="s">
        <v>1140</v>
      </c>
      <c r="P168" s="384"/>
      <c r="Q168" s="80"/>
      <c r="R168" s="123"/>
    </row>
    <row r="169" spans="2:18" ht="28.5" customHeight="1">
      <c r="B169" s="37">
        <f t="shared" si="2"/>
        <v>161</v>
      </c>
      <c r="C169" s="188" t="s">
        <v>396</v>
      </c>
      <c r="D169" s="188"/>
      <c r="E169" s="187"/>
      <c r="F169" s="188" t="s">
        <v>397</v>
      </c>
      <c r="G169" s="212" t="s">
        <v>15</v>
      </c>
      <c r="H169" s="213" t="s">
        <v>15</v>
      </c>
      <c r="I169" s="191"/>
      <c r="J169" s="194">
        <v>8</v>
      </c>
      <c r="K169" s="191">
        <v>10</v>
      </c>
      <c r="L169" s="235"/>
      <c r="M169" s="421">
        <v>161</v>
      </c>
      <c r="N169" s="54"/>
      <c r="O169" s="66"/>
      <c r="P169" s="384"/>
      <c r="Q169" s="80"/>
    </row>
    <row r="170" spans="2:18" ht="28.5" customHeight="1">
      <c r="B170" s="37">
        <f t="shared" si="2"/>
        <v>162</v>
      </c>
      <c r="C170" s="188" t="s">
        <v>398</v>
      </c>
      <c r="D170" s="188"/>
      <c r="E170" s="187"/>
      <c r="F170" s="188" t="s">
        <v>399</v>
      </c>
      <c r="G170" s="212" t="s">
        <v>15</v>
      </c>
      <c r="H170" s="213" t="s">
        <v>15</v>
      </c>
      <c r="I170" s="191"/>
      <c r="J170" s="194">
        <v>8</v>
      </c>
      <c r="K170" s="191">
        <v>10</v>
      </c>
      <c r="L170" s="235"/>
      <c r="M170" s="421">
        <v>162</v>
      </c>
      <c r="N170" s="54"/>
      <c r="O170" s="66"/>
      <c r="P170" s="384"/>
      <c r="Q170" s="80"/>
    </row>
    <row r="171" spans="2:18" ht="203.25" customHeight="1">
      <c r="B171" s="37">
        <f t="shared" si="2"/>
        <v>163</v>
      </c>
      <c r="C171" s="192" t="s">
        <v>951</v>
      </c>
      <c r="D171" s="192"/>
      <c r="E171" s="194"/>
      <c r="F171" s="192" t="s">
        <v>400</v>
      </c>
      <c r="G171" s="245" t="s">
        <v>36</v>
      </c>
      <c r="H171" s="233" t="s">
        <v>969</v>
      </c>
      <c r="I171" s="191"/>
      <c r="J171" s="194">
        <v>8</v>
      </c>
      <c r="K171" s="191">
        <v>10</v>
      </c>
      <c r="L171" s="235"/>
      <c r="M171" s="421">
        <v>163</v>
      </c>
      <c r="N171" s="173" t="s">
        <v>957</v>
      </c>
      <c r="O171" s="323" t="s">
        <v>1140</v>
      </c>
      <c r="P171" s="384"/>
      <c r="Q171" s="80"/>
      <c r="R171" s="124"/>
    </row>
    <row r="172" spans="2:18" ht="28.5" customHeight="1">
      <c r="B172" s="37">
        <f t="shared" si="2"/>
        <v>164</v>
      </c>
      <c r="C172" s="188" t="s">
        <v>401</v>
      </c>
      <c r="D172" s="188"/>
      <c r="E172" s="187"/>
      <c r="F172" s="188" t="s">
        <v>402</v>
      </c>
      <c r="G172" s="212" t="s">
        <v>15</v>
      </c>
      <c r="H172" s="213" t="s">
        <v>15</v>
      </c>
      <c r="I172" s="191"/>
      <c r="J172" s="194">
        <v>8</v>
      </c>
      <c r="K172" s="191">
        <v>10</v>
      </c>
      <c r="L172" s="235"/>
      <c r="M172" s="421">
        <v>164</v>
      </c>
      <c r="N172" s="53"/>
      <c r="O172" s="66"/>
      <c r="P172" s="384"/>
      <c r="Q172" s="80"/>
    </row>
    <row r="173" spans="2:18" ht="28.5" customHeight="1">
      <c r="B173" s="37">
        <f t="shared" si="2"/>
        <v>165</v>
      </c>
      <c r="C173" s="188" t="s">
        <v>403</v>
      </c>
      <c r="D173" s="188"/>
      <c r="E173" s="187"/>
      <c r="F173" s="188" t="s">
        <v>404</v>
      </c>
      <c r="G173" s="212" t="s">
        <v>15</v>
      </c>
      <c r="H173" s="213" t="s">
        <v>15</v>
      </c>
      <c r="I173" s="191"/>
      <c r="J173" s="194">
        <v>8</v>
      </c>
      <c r="K173" s="191">
        <v>10</v>
      </c>
      <c r="L173" s="235"/>
      <c r="M173" s="421">
        <v>165</v>
      </c>
      <c r="N173" s="53"/>
      <c r="O173" s="66"/>
      <c r="P173" s="384"/>
      <c r="Q173" s="80"/>
    </row>
    <row r="174" spans="2:18">
      <c r="B174" s="37">
        <f t="shared" si="2"/>
        <v>166</v>
      </c>
      <c r="C174" s="192" t="s">
        <v>405</v>
      </c>
      <c r="D174" s="192"/>
      <c r="E174" s="194"/>
      <c r="F174" s="192" t="s">
        <v>149</v>
      </c>
      <c r="G174" s="245" t="s">
        <v>36</v>
      </c>
      <c r="H174" s="233" t="s">
        <v>969</v>
      </c>
      <c r="I174" s="191"/>
      <c r="J174" s="194">
        <v>8</v>
      </c>
      <c r="K174" s="191">
        <v>10</v>
      </c>
      <c r="L174" s="235"/>
      <c r="M174" s="421">
        <v>166</v>
      </c>
      <c r="N174" s="321"/>
      <c r="O174" s="330"/>
      <c r="P174" s="388"/>
      <c r="Q174" s="80"/>
    </row>
    <row r="175" spans="2:18">
      <c r="B175" s="37">
        <f t="shared" si="2"/>
        <v>167</v>
      </c>
      <c r="C175" s="192" t="s">
        <v>406</v>
      </c>
      <c r="D175" s="192"/>
      <c r="E175" s="194"/>
      <c r="F175" s="192" t="s">
        <v>407</v>
      </c>
      <c r="G175" s="212" t="s">
        <v>36</v>
      </c>
      <c r="H175" s="233" t="s">
        <v>969</v>
      </c>
      <c r="I175" s="191"/>
      <c r="J175" s="194">
        <v>8</v>
      </c>
      <c r="K175" s="191">
        <v>10</v>
      </c>
      <c r="L175" s="235"/>
      <c r="M175" s="421">
        <v>167</v>
      </c>
      <c r="N175" s="317" t="s">
        <v>371</v>
      </c>
      <c r="O175" s="73"/>
      <c r="P175" s="387"/>
      <c r="Q175" s="80"/>
    </row>
    <row r="176" spans="2:18" ht="57" customHeight="1">
      <c r="B176" s="37">
        <f t="shared" si="2"/>
        <v>168</v>
      </c>
      <c r="C176" s="188" t="s">
        <v>408</v>
      </c>
      <c r="D176" s="188"/>
      <c r="E176" s="187"/>
      <c r="F176" s="188" t="s">
        <v>409</v>
      </c>
      <c r="G176" s="212" t="s">
        <v>36</v>
      </c>
      <c r="H176" s="213" t="s">
        <v>15</v>
      </c>
      <c r="I176" s="191"/>
      <c r="J176" s="194">
        <v>8</v>
      </c>
      <c r="K176" s="191">
        <v>10</v>
      </c>
      <c r="L176" s="235"/>
      <c r="M176" s="421">
        <v>168</v>
      </c>
      <c r="N176" s="317" t="s">
        <v>410</v>
      </c>
      <c r="O176" s="318"/>
      <c r="P176" s="383" t="s">
        <v>1139</v>
      </c>
      <c r="Q176" s="80"/>
    </row>
    <row r="177" spans="2:20" ht="57" customHeight="1">
      <c r="B177" s="37">
        <f t="shared" si="2"/>
        <v>169</v>
      </c>
      <c r="C177" s="188" t="s">
        <v>411</v>
      </c>
      <c r="D177" s="188"/>
      <c r="E177" s="187"/>
      <c r="F177" s="188" t="s">
        <v>51</v>
      </c>
      <c r="G177" s="212" t="s">
        <v>15</v>
      </c>
      <c r="H177" s="213" t="s">
        <v>22</v>
      </c>
      <c r="I177" s="191"/>
      <c r="J177" s="194">
        <v>8</v>
      </c>
      <c r="K177" s="191">
        <v>10</v>
      </c>
      <c r="L177" s="235"/>
      <c r="M177" s="421">
        <v>169</v>
      </c>
      <c r="N177" s="317" t="s">
        <v>412</v>
      </c>
      <c r="O177" s="313" t="s">
        <v>1174</v>
      </c>
      <c r="P177" s="383" t="s">
        <v>1173</v>
      </c>
      <c r="Q177" s="80"/>
    </row>
    <row r="178" spans="2:20" ht="39" customHeight="1">
      <c r="B178" s="37">
        <f t="shared" si="2"/>
        <v>170</v>
      </c>
      <c r="C178" s="192" t="s">
        <v>937</v>
      </c>
      <c r="D178" s="192"/>
      <c r="E178" s="194"/>
      <c r="F178" s="246" t="s">
        <v>938</v>
      </c>
      <c r="G178" s="212" t="s">
        <v>36</v>
      </c>
      <c r="H178" s="233" t="s">
        <v>969</v>
      </c>
      <c r="I178" s="191"/>
      <c r="J178" s="194">
        <v>8</v>
      </c>
      <c r="K178" s="191">
        <v>10</v>
      </c>
      <c r="L178" s="235"/>
      <c r="M178" s="421">
        <v>170</v>
      </c>
      <c r="N178" s="337" t="s">
        <v>939</v>
      </c>
      <c r="O178" s="318"/>
      <c r="P178" s="387"/>
      <c r="Q178" s="174">
        <v>2025</v>
      </c>
    </row>
    <row r="179" spans="2:20" ht="29.25" customHeight="1">
      <c r="B179" s="37">
        <f t="shared" si="2"/>
        <v>171</v>
      </c>
      <c r="C179" s="192" t="s">
        <v>413</v>
      </c>
      <c r="D179" s="192"/>
      <c r="E179" s="194"/>
      <c r="F179" s="192" t="s">
        <v>414</v>
      </c>
      <c r="G179" s="212" t="s">
        <v>36</v>
      </c>
      <c r="H179" s="233" t="s">
        <v>36</v>
      </c>
      <c r="I179" s="191"/>
      <c r="J179" s="194">
        <v>8</v>
      </c>
      <c r="K179" s="191">
        <v>10</v>
      </c>
      <c r="L179" s="235"/>
      <c r="M179" s="421">
        <v>171</v>
      </c>
      <c r="N179" s="343" t="s">
        <v>371</v>
      </c>
      <c r="O179" s="333"/>
      <c r="P179" s="389"/>
      <c r="Q179" s="80"/>
    </row>
    <row r="180" spans="2:20" ht="372.75" customHeight="1">
      <c r="B180" s="37">
        <f t="shared" si="2"/>
        <v>172</v>
      </c>
      <c r="C180" s="188" t="s">
        <v>952</v>
      </c>
      <c r="D180" s="188"/>
      <c r="E180" s="187"/>
      <c r="F180" s="188" t="s">
        <v>955</v>
      </c>
      <c r="G180" s="212" t="s">
        <v>22</v>
      </c>
      <c r="H180" s="233" t="s">
        <v>969</v>
      </c>
      <c r="I180" s="191"/>
      <c r="J180" s="194">
        <v>8</v>
      </c>
      <c r="K180" s="191">
        <v>10</v>
      </c>
      <c r="L180" s="235"/>
      <c r="M180" s="421">
        <v>172</v>
      </c>
      <c r="N180" s="173" t="s">
        <v>1141</v>
      </c>
      <c r="O180" s="303" t="s">
        <v>1142</v>
      </c>
      <c r="P180" s="390"/>
      <c r="Q180" s="80"/>
    </row>
    <row r="181" spans="2:20" ht="32.25" customHeight="1">
      <c r="B181" s="37">
        <f t="shared" si="2"/>
        <v>173</v>
      </c>
      <c r="C181" s="188" t="s">
        <v>415</v>
      </c>
      <c r="D181" s="188"/>
      <c r="E181" s="187"/>
      <c r="F181" s="188" t="s">
        <v>21</v>
      </c>
      <c r="G181" s="212" t="s">
        <v>22</v>
      </c>
      <c r="H181" s="233" t="s">
        <v>969</v>
      </c>
      <c r="I181" s="191"/>
      <c r="J181" s="194">
        <v>8</v>
      </c>
      <c r="K181" s="191">
        <v>10</v>
      </c>
      <c r="L181" s="235"/>
      <c r="M181" s="421">
        <v>173</v>
      </c>
      <c r="N181" s="53"/>
      <c r="O181" s="66"/>
      <c r="P181" s="384"/>
      <c r="Q181" s="80"/>
      <c r="T181" s="29"/>
    </row>
    <row r="182" spans="2:20" ht="40.5">
      <c r="B182" s="37">
        <f t="shared" si="2"/>
        <v>174</v>
      </c>
      <c r="C182" s="192" t="s">
        <v>416</v>
      </c>
      <c r="D182" s="192"/>
      <c r="E182" s="194"/>
      <c r="F182" s="192" t="s">
        <v>417</v>
      </c>
      <c r="G182" s="212" t="s">
        <v>36</v>
      </c>
      <c r="H182" s="233" t="s">
        <v>969</v>
      </c>
      <c r="I182" s="191"/>
      <c r="J182" s="194">
        <v>8</v>
      </c>
      <c r="K182" s="191">
        <v>10</v>
      </c>
      <c r="L182" s="235"/>
      <c r="M182" s="421">
        <v>174</v>
      </c>
      <c r="N182" s="53" t="s">
        <v>418</v>
      </c>
      <c r="O182" s="98"/>
      <c r="P182" s="384"/>
      <c r="Q182" s="80"/>
      <c r="S182" s="125"/>
    </row>
    <row r="183" spans="2:20">
      <c r="B183" s="37">
        <f t="shared" si="2"/>
        <v>175</v>
      </c>
      <c r="C183" s="192" t="s">
        <v>419</v>
      </c>
      <c r="D183" s="192"/>
      <c r="E183" s="194"/>
      <c r="F183" s="192" t="s">
        <v>420</v>
      </c>
      <c r="G183" s="212" t="s">
        <v>36</v>
      </c>
      <c r="H183" s="233" t="s">
        <v>969</v>
      </c>
      <c r="I183" s="191"/>
      <c r="J183" s="194">
        <v>8</v>
      </c>
      <c r="K183" s="191">
        <v>10</v>
      </c>
      <c r="L183" s="276"/>
      <c r="M183" s="421">
        <v>175</v>
      </c>
      <c r="N183" s="53" t="s">
        <v>325</v>
      </c>
      <c r="O183" s="66"/>
      <c r="P183" s="384"/>
      <c r="Q183" s="80"/>
    </row>
    <row r="184" spans="2:20" ht="40.5">
      <c r="B184" s="37">
        <f t="shared" si="2"/>
        <v>176</v>
      </c>
      <c r="C184" s="192" t="s">
        <v>421</v>
      </c>
      <c r="D184" s="192"/>
      <c r="E184" s="194"/>
      <c r="F184" s="192" t="s">
        <v>422</v>
      </c>
      <c r="G184" s="212" t="s">
        <v>36</v>
      </c>
      <c r="H184" s="233" t="s">
        <v>969</v>
      </c>
      <c r="I184" s="191"/>
      <c r="J184" s="194">
        <v>8</v>
      </c>
      <c r="K184" s="191">
        <v>10</v>
      </c>
      <c r="L184" s="276"/>
      <c r="M184" s="421">
        <v>176</v>
      </c>
      <c r="N184" s="53" t="s">
        <v>418</v>
      </c>
      <c r="O184" s="66"/>
      <c r="P184" s="384"/>
      <c r="Q184" s="80"/>
    </row>
    <row r="185" spans="2:20">
      <c r="B185" s="37">
        <f t="shared" si="2"/>
        <v>177</v>
      </c>
      <c r="C185" s="192" t="s">
        <v>423</v>
      </c>
      <c r="D185" s="192"/>
      <c r="E185" s="194"/>
      <c r="F185" s="192" t="s">
        <v>424</v>
      </c>
      <c r="G185" s="212" t="s">
        <v>36</v>
      </c>
      <c r="H185" s="233" t="s">
        <v>969</v>
      </c>
      <c r="I185" s="191"/>
      <c r="J185" s="194">
        <v>8</v>
      </c>
      <c r="K185" s="191">
        <v>10</v>
      </c>
      <c r="L185" s="276"/>
      <c r="M185" s="421">
        <v>177</v>
      </c>
      <c r="N185" s="53" t="s">
        <v>425</v>
      </c>
      <c r="O185" s="66"/>
      <c r="P185" s="384"/>
      <c r="Q185" s="80"/>
    </row>
    <row r="186" spans="2:20">
      <c r="B186" s="37">
        <f t="shared" si="2"/>
        <v>178</v>
      </c>
      <c r="C186" s="192" t="s">
        <v>426</v>
      </c>
      <c r="D186" s="192"/>
      <c r="E186" s="194"/>
      <c r="F186" s="192" t="s">
        <v>427</v>
      </c>
      <c r="G186" s="212" t="s">
        <v>36</v>
      </c>
      <c r="H186" s="233" t="s">
        <v>969</v>
      </c>
      <c r="I186" s="191"/>
      <c r="J186" s="194">
        <v>8</v>
      </c>
      <c r="K186" s="191">
        <v>10</v>
      </c>
      <c r="L186" s="276"/>
      <c r="M186" s="421">
        <v>178</v>
      </c>
      <c r="N186" s="53" t="s">
        <v>425</v>
      </c>
      <c r="O186" s="66"/>
      <c r="P186" s="384"/>
      <c r="Q186" s="80"/>
    </row>
    <row r="187" spans="2:20">
      <c r="B187" s="37">
        <f t="shared" si="2"/>
        <v>179</v>
      </c>
      <c r="C187" s="192" t="s">
        <v>428</v>
      </c>
      <c r="D187" s="192"/>
      <c r="E187" s="194"/>
      <c r="F187" s="192" t="s">
        <v>429</v>
      </c>
      <c r="G187" s="212" t="s">
        <v>36</v>
      </c>
      <c r="H187" s="233" t="s">
        <v>969</v>
      </c>
      <c r="I187" s="191"/>
      <c r="J187" s="194">
        <v>8</v>
      </c>
      <c r="K187" s="191">
        <v>10</v>
      </c>
      <c r="L187" s="276"/>
      <c r="M187" s="421">
        <v>179</v>
      </c>
      <c r="N187" s="53" t="s">
        <v>425</v>
      </c>
      <c r="O187" s="66"/>
      <c r="P187" s="384"/>
      <c r="Q187" s="80"/>
    </row>
    <row r="188" spans="2:20">
      <c r="B188" s="37">
        <f t="shared" si="2"/>
        <v>180</v>
      </c>
      <c r="C188" s="192" t="s">
        <v>430</v>
      </c>
      <c r="D188" s="192"/>
      <c r="E188" s="194"/>
      <c r="F188" s="192" t="s">
        <v>431</v>
      </c>
      <c r="G188" s="212" t="s">
        <v>36</v>
      </c>
      <c r="H188" s="233" t="s">
        <v>969</v>
      </c>
      <c r="I188" s="191"/>
      <c r="J188" s="194">
        <v>8</v>
      </c>
      <c r="K188" s="191">
        <v>10</v>
      </c>
      <c r="L188" s="276"/>
      <c r="M188" s="421">
        <v>180</v>
      </c>
      <c r="N188" s="53" t="s">
        <v>325</v>
      </c>
      <c r="O188" s="66"/>
      <c r="P188" s="384"/>
      <c r="Q188" s="80"/>
    </row>
    <row r="189" spans="2:20" ht="62.25" customHeight="1">
      <c r="B189" s="37">
        <f t="shared" si="2"/>
        <v>181</v>
      </c>
      <c r="C189" s="188" t="s">
        <v>432</v>
      </c>
      <c r="D189" s="188"/>
      <c r="E189" s="187"/>
      <c r="F189" s="188" t="s">
        <v>52</v>
      </c>
      <c r="G189" s="212" t="s">
        <v>15</v>
      </c>
      <c r="H189" s="233" t="s">
        <v>22</v>
      </c>
      <c r="I189" s="191"/>
      <c r="J189" s="194">
        <v>8</v>
      </c>
      <c r="K189" s="191">
        <v>10</v>
      </c>
      <c r="L189" s="235"/>
      <c r="M189" s="421">
        <v>181</v>
      </c>
      <c r="N189" s="321" t="s">
        <v>433</v>
      </c>
      <c r="O189" s="322" t="s">
        <v>1177</v>
      </c>
      <c r="P189" s="391" t="s">
        <v>1175</v>
      </c>
      <c r="Q189" s="80"/>
    </row>
    <row r="190" spans="2:20" ht="62.25" customHeight="1">
      <c r="B190" s="37">
        <f t="shared" si="2"/>
        <v>182</v>
      </c>
      <c r="C190" s="188" t="s">
        <v>434</v>
      </c>
      <c r="D190" s="188"/>
      <c r="E190" s="187"/>
      <c r="F190" s="188" t="s">
        <v>53</v>
      </c>
      <c r="G190" s="212" t="s">
        <v>15</v>
      </c>
      <c r="H190" s="233" t="s">
        <v>22</v>
      </c>
      <c r="I190" s="191"/>
      <c r="J190" s="194">
        <v>8</v>
      </c>
      <c r="K190" s="191">
        <v>10</v>
      </c>
      <c r="L190" s="235"/>
      <c r="M190" s="421">
        <v>182</v>
      </c>
      <c r="N190" s="317" t="s">
        <v>435</v>
      </c>
      <c r="O190" s="313" t="s">
        <v>1178</v>
      </c>
      <c r="P190" s="383" t="s">
        <v>1176</v>
      </c>
      <c r="Q190" s="80"/>
    </row>
    <row r="191" spans="2:20" ht="62.25" customHeight="1">
      <c r="B191" s="37">
        <f t="shared" si="2"/>
        <v>183</v>
      </c>
      <c r="C191" s="188" t="s">
        <v>436</v>
      </c>
      <c r="D191" s="188"/>
      <c r="E191" s="187"/>
      <c r="F191" s="188" t="s">
        <v>437</v>
      </c>
      <c r="G191" s="212" t="s">
        <v>15</v>
      </c>
      <c r="H191" s="233" t="s">
        <v>22</v>
      </c>
      <c r="I191" s="191"/>
      <c r="J191" s="194">
        <v>8</v>
      </c>
      <c r="K191" s="191">
        <v>10</v>
      </c>
      <c r="L191" s="235"/>
      <c r="M191" s="421">
        <v>183</v>
      </c>
      <c r="N191" s="319" t="s">
        <v>438</v>
      </c>
      <c r="O191" s="320" t="s">
        <v>1180</v>
      </c>
      <c r="P191" s="392" t="s">
        <v>1179</v>
      </c>
      <c r="Q191" s="80"/>
    </row>
    <row r="192" spans="2:20">
      <c r="B192" s="37">
        <f t="shared" si="2"/>
        <v>184</v>
      </c>
      <c r="C192" s="192" t="s">
        <v>439</v>
      </c>
      <c r="D192" s="192"/>
      <c r="E192" s="194"/>
      <c r="F192" s="192" t="s">
        <v>149</v>
      </c>
      <c r="G192" s="212" t="s">
        <v>36</v>
      </c>
      <c r="H192" s="233" t="s">
        <v>36</v>
      </c>
      <c r="I192" s="191"/>
      <c r="J192" s="194">
        <v>8</v>
      </c>
      <c r="K192" s="191">
        <v>10</v>
      </c>
      <c r="L192" s="235"/>
      <c r="M192" s="421">
        <v>184</v>
      </c>
      <c r="N192" s="53"/>
      <c r="O192" s="66"/>
      <c r="P192" s="384"/>
      <c r="Q192" s="80"/>
    </row>
    <row r="193" spans="2:23">
      <c r="B193" s="37">
        <f t="shared" si="2"/>
        <v>185</v>
      </c>
      <c r="C193" s="192" t="s">
        <v>440</v>
      </c>
      <c r="D193" s="192"/>
      <c r="E193" s="194"/>
      <c r="F193" s="192" t="s">
        <v>149</v>
      </c>
      <c r="G193" s="212" t="s">
        <v>36</v>
      </c>
      <c r="H193" s="233" t="s">
        <v>36</v>
      </c>
      <c r="I193" s="191"/>
      <c r="J193" s="194">
        <v>8</v>
      </c>
      <c r="K193" s="191">
        <v>10</v>
      </c>
      <c r="L193" s="235"/>
      <c r="M193" s="421">
        <v>185</v>
      </c>
      <c r="N193" s="53"/>
      <c r="O193" s="66"/>
      <c r="P193" s="384"/>
      <c r="Q193" s="80"/>
    </row>
    <row r="194" spans="2:23" ht="27">
      <c r="B194" s="37">
        <f t="shared" si="2"/>
        <v>186</v>
      </c>
      <c r="C194" s="192" t="s">
        <v>441</v>
      </c>
      <c r="D194" s="192"/>
      <c r="E194" s="194"/>
      <c r="F194" s="192" t="s">
        <v>442</v>
      </c>
      <c r="G194" s="212" t="s">
        <v>36</v>
      </c>
      <c r="H194" s="233" t="s">
        <v>36</v>
      </c>
      <c r="I194" s="191"/>
      <c r="J194" s="194">
        <v>8</v>
      </c>
      <c r="K194" s="191">
        <v>10</v>
      </c>
      <c r="L194" s="235"/>
      <c r="M194" s="421">
        <v>186</v>
      </c>
      <c r="N194" s="53" t="s">
        <v>443</v>
      </c>
      <c r="O194" s="66"/>
      <c r="P194" s="384"/>
      <c r="Q194" s="80"/>
    </row>
    <row r="195" spans="2:23" ht="27">
      <c r="B195" s="37">
        <f t="shared" si="2"/>
        <v>187</v>
      </c>
      <c r="C195" s="192" t="s">
        <v>444</v>
      </c>
      <c r="D195" s="192"/>
      <c r="E195" s="194"/>
      <c r="F195" s="192" t="s">
        <v>445</v>
      </c>
      <c r="G195" s="212" t="s">
        <v>36</v>
      </c>
      <c r="H195" s="233" t="s">
        <v>36</v>
      </c>
      <c r="I195" s="191"/>
      <c r="J195" s="194">
        <v>8</v>
      </c>
      <c r="K195" s="191">
        <v>10</v>
      </c>
      <c r="L195" s="235"/>
      <c r="M195" s="421">
        <v>187</v>
      </c>
      <c r="N195" s="53" t="s">
        <v>446</v>
      </c>
      <c r="O195" s="66"/>
      <c r="P195" s="384"/>
      <c r="Q195" s="80"/>
    </row>
    <row r="196" spans="2:23" ht="27">
      <c r="B196" s="37">
        <f t="shared" si="2"/>
        <v>188</v>
      </c>
      <c r="C196" s="201" t="s">
        <v>447</v>
      </c>
      <c r="D196" s="201"/>
      <c r="E196" s="201"/>
      <c r="F196" s="199" t="s">
        <v>448</v>
      </c>
      <c r="G196" s="247" t="s">
        <v>36</v>
      </c>
      <c r="H196" s="215" t="s">
        <v>36</v>
      </c>
      <c r="I196" s="205"/>
      <c r="J196" s="201">
        <v>8</v>
      </c>
      <c r="K196" s="198">
        <v>10</v>
      </c>
      <c r="L196" s="239"/>
      <c r="M196" s="422">
        <v>188</v>
      </c>
      <c r="N196" s="56" t="s">
        <v>449</v>
      </c>
      <c r="O196" s="140"/>
      <c r="P196" s="393"/>
      <c r="Q196" s="81"/>
      <c r="S196" s="136"/>
      <c r="T196" s="136"/>
      <c r="U196" s="136"/>
      <c r="V196" s="136"/>
      <c r="W196" s="126"/>
    </row>
    <row r="197" spans="2:23">
      <c r="B197" s="37">
        <f t="shared" si="2"/>
        <v>189</v>
      </c>
      <c r="C197" s="184" t="s">
        <v>450</v>
      </c>
      <c r="D197" s="184"/>
      <c r="E197" s="186"/>
      <c r="F197" s="184" t="s">
        <v>451</v>
      </c>
      <c r="G197" s="210" t="s">
        <v>36</v>
      </c>
      <c r="H197" s="248" t="s">
        <v>36</v>
      </c>
      <c r="I197" s="5" t="s">
        <v>1</v>
      </c>
      <c r="J197" s="69">
        <v>8</v>
      </c>
      <c r="K197" s="5">
        <v>10</v>
      </c>
      <c r="L197" s="143"/>
      <c r="M197" s="423">
        <v>189</v>
      </c>
      <c r="N197" s="53"/>
      <c r="O197" s="66"/>
      <c r="P197" s="384"/>
      <c r="Q197" s="80"/>
      <c r="S197" s="136"/>
      <c r="T197" s="136"/>
      <c r="U197" s="136"/>
      <c r="V197" s="136"/>
      <c r="W197" s="126"/>
    </row>
    <row r="198" spans="2:23" ht="28.5" customHeight="1">
      <c r="B198" s="37">
        <f t="shared" si="2"/>
        <v>190</v>
      </c>
      <c r="C198" s="188" t="s">
        <v>453</v>
      </c>
      <c r="D198" s="188"/>
      <c r="E198" s="187"/>
      <c r="F198" s="188" t="s">
        <v>454</v>
      </c>
      <c r="G198" s="212" t="s">
        <v>995</v>
      </c>
      <c r="H198" s="249" t="s">
        <v>36</v>
      </c>
      <c r="I198" s="39"/>
      <c r="J198" s="69">
        <v>8</v>
      </c>
      <c r="K198" s="5">
        <v>10</v>
      </c>
      <c r="L198" s="144"/>
      <c r="M198" s="424">
        <v>190</v>
      </c>
      <c r="N198" s="53"/>
      <c r="O198" s="324"/>
      <c r="P198" s="384"/>
      <c r="Q198" s="80"/>
      <c r="S198" s="136"/>
      <c r="T198" s="136"/>
      <c r="U198" s="136"/>
      <c r="V198" s="136"/>
      <c r="W198" s="126"/>
    </row>
    <row r="199" spans="2:23" ht="28.5" customHeight="1">
      <c r="B199" s="37">
        <f t="shared" si="2"/>
        <v>191</v>
      </c>
      <c r="C199" s="188" t="s">
        <v>456</v>
      </c>
      <c r="D199" s="188"/>
      <c r="E199" s="187"/>
      <c r="F199" s="188" t="s">
        <v>457</v>
      </c>
      <c r="G199" s="212" t="s">
        <v>995</v>
      </c>
      <c r="H199" s="249" t="s">
        <v>36</v>
      </c>
      <c r="I199" s="5"/>
      <c r="J199" s="69">
        <v>8</v>
      </c>
      <c r="K199" s="5">
        <v>10</v>
      </c>
      <c r="L199" s="144"/>
      <c r="M199" s="424">
        <v>191</v>
      </c>
      <c r="N199" s="53"/>
      <c r="O199" s="302" t="s">
        <v>1150</v>
      </c>
      <c r="P199" s="384"/>
      <c r="Q199" s="80"/>
      <c r="W199" s="126"/>
    </row>
    <row r="200" spans="2:23" ht="28.5" customHeight="1">
      <c r="B200" s="37">
        <f t="shared" si="2"/>
        <v>192</v>
      </c>
      <c r="C200" s="188" t="s">
        <v>459</v>
      </c>
      <c r="D200" s="188"/>
      <c r="E200" s="187"/>
      <c r="F200" s="188" t="s">
        <v>460</v>
      </c>
      <c r="G200" s="212" t="s">
        <v>995</v>
      </c>
      <c r="H200" s="249" t="s">
        <v>36</v>
      </c>
      <c r="I200" s="5"/>
      <c r="J200" s="69">
        <v>8</v>
      </c>
      <c r="K200" s="5">
        <v>10</v>
      </c>
      <c r="L200" s="144"/>
      <c r="M200" s="423">
        <v>192</v>
      </c>
      <c r="N200" s="53"/>
      <c r="O200" s="302" t="s">
        <v>1150</v>
      </c>
      <c r="P200" s="384"/>
      <c r="Q200" s="80"/>
      <c r="W200" s="126"/>
    </row>
    <row r="201" spans="2:23">
      <c r="B201" s="37">
        <f t="shared" si="2"/>
        <v>193</v>
      </c>
      <c r="C201" s="192" t="s">
        <v>461</v>
      </c>
      <c r="D201" s="192"/>
      <c r="E201" s="194"/>
      <c r="F201" s="192" t="s">
        <v>462</v>
      </c>
      <c r="G201" s="212" t="s">
        <v>36</v>
      </c>
      <c r="H201" s="233" t="s">
        <v>36</v>
      </c>
      <c r="I201" s="5"/>
      <c r="J201" s="69">
        <v>8</v>
      </c>
      <c r="K201" s="5">
        <v>10</v>
      </c>
      <c r="L201" s="144"/>
      <c r="M201" s="424">
        <v>193</v>
      </c>
      <c r="N201" s="53"/>
      <c r="O201" s="66"/>
      <c r="P201" s="384"/>
      <c r="Q201" s="80"/>
      <c r="W201" s="16"/>
    </row>
    <row r="202" spans="2:23" ht="27">
      <c r="B202" s="37">
        <f t="shared" si="2"/>
        <v>194</v>
      </c>
      <c r="C202" s="192" t="s">
        <v>464</v>
      </c>
      <c r="D202" s="192"/>
      <c r="E202" s="194"/>
      <c r="F202" s="192" t="s">
        <v>465</v>
      </c>
      <c r="G202" s="212" t="s">
        <v>36</v>
      </c>
      <c r="H202" s="233" t="s">
        <v>36</v>
      </c>
      <c r="I202" s="5"/>
      <c r="J202" s="69">
        <v>8</v>
      </c>
      <c r="K202" s="5">
        <v>10</v>
      </c>
      <c r="L202" s="144"/>
      <c r="M202" s="424">
        <v>194</v>
      </c>
      <c r="N202" s="53" t="s">
        <v>956</v>
      </c>
      <c r="O202" s="66"/>
      <c r="P202" s="384"/>
      <c r="Q202" s="80">
        <v>2022</v>
      </c>
      <c r="W202" s="16"/>
    </row>
    <row r="203" spans="2:23" ht="27">
      <c r="B203" s="37">
        <f t="shared" ref="B203:B266" si="3">B202+1</f>
        <v>195</v>
      </c>
      <c r="C203" s="192" t="s">
        <v>877</v>
      </c>
      <c r="D203" s="192"/>
      <c r="E203" s="194"/>
      <c r="F203" s="246" t="s">
        <v>881</v>
      </c>
      <c r="G203" s="212" t="s">
        <v>36</v>
      </c>
      <c r="H203" s="233" t="s">
        <v>36</v>
      </c>
      <c r="I203" s="5"/>
      <c r="J203" s="69">
        <v>8</v>
      </c>
      <c r="K203" s="5">
        <v>10</v>
      </c>
      <c r="L203" s="144"/>
      <c r="M203" s="423">
        <v>195</v>
      </c>
      <c r="N203" s="173" t="s">
        <v>883</v>
      </c>
      <c r="O203" s="156"/>
      <c r="P203" s="384"/>
      <c r="Q203" s="80">
        <v>2025</v>
      </c>
      <c r="R203" s="19"/>
      <c r="W203" s="16"/>
    </row>
    <row r="204" spans="2:23">
      <c r="B204" s="37">
        <f t="shared" si="3"/>
        <v>196</v>
      </c>
      <c r="C204" s="192" t="s">
        <v>468</v>
      </c>
      <c r="D204" s="192"/>
      <c r="E204" s="194"/>
      <c r="F204" s="192" t="s">
        <v>469</v>
      </c>
      <c r="G204" s="212" t="s">
        <v>36</v>
      </c>
      <c r="H204" s="233" t="s">
        <v>36</v>
      </c>
      <c r="I204" s="5"/>
      <c r="J204" s="69">
        <v>8</v>
      </c>
      <c r="K204" s="5">
        <v>10</v>
      </c>
      <c r="L204" s="144"/>
      <c r="M204" s="424">
        <v>196</v>
      </c>
      <c r="N204" s="53"/>
      <c r="O204" s="66"/>
      <c r="P204" s="384"/>
      <c r="Q204" s="80">
        <v>2021</v>
      </c>
      <c r="W204" s="108"/>
    </row>
    <row r="205" spans="2:23">
      <c r="B205" s="37">
        <f t="shared" si="3"/>
        <v>197</v>
      </c>
      <c r="C205" s="192" t="s">
        <v>471</v>
      </c>
      <c r="D205" s="192"/>
      <c r="E205" s="194"/>
      <c r="F205" s="192" t="s">
        <v>472</v>
      </c>
      <c r="G205" s="212" t="s">
        <v>36</v>
      </c>
      <c r="H205" s="233" t="s">
        <v>36</v>
      </c>
      <c r="I205" s="5"/>
      <c r="J205" s="69">
        <v>8</v>
      </c>
      <c r="K205" s="5">
        <v>10</v>
      </c>
      <c r="L205" s="144"/>
      <c r="M205" s="424">
        <v>197</v>
      </c>
      <c r="N205" s="55"/>
      <c r="O205" s="66"/>
      <c r="P205" s="384"/>
      <c r="Q205" s="80">
        <v>2024</v>
      </c>
      <c r="W205" s="108"/>
    </row>
    <row r="206" spans="2:23">
      <c r="B206" s="37">
        <f t="shared" si="3"/>
        <v>198</v>
      </c>
      <c r="C206" s="192" t="s">
        <v>474</v>
      </c>
      <c r="D206" s="192"/>
      <c r="E206" s="194"/>
      <c r="F206" s="192" t="s">
        <v>475</v>
      </c>
      <c r="G206" s="212" t="s">
        <v>36</v>
      </c>
      <c r="H206" s="233" t="s">
        <v>36</v>
      </c>
      <c r="I206" s="5"/>
      <c r="J206" s="69">
        <v>8</v>
      </c>
      <c r="K206" s="5">
        <v>10</v>
      </c>
      <c r="L206" s="144"/>
      <c r="M206" s="423">
        <v>198</v>
      </c>
      <c r="N206" s="53"/>
      <c r="O206" s="66"/>
      <c r="P206" s="384"/>
      <c r="Q206" s="80"/>
    </row>
    <row r="207" spans="2:23">
      <c r="B207" s="37">
        <f t="shared" si="3"/>
        <v>199</v>
      </c>
      <c r="C207" s="192" t="s">
        <v>476</v>
      </c>
      <c r="D207" s="192"/>
      <c r="E207" s="194"/>
      <c r="F207" s="192" t="s">
        <v>477</v>
      </c>
      <c r="G207" s="212" t="s">
        <v>36</v>
      </c>
      <c r="H207" s="233" t="s">
        <v>36</v>
      </c>
      <c r="I207" s="5"/>
      <c r="J207" s="69">
        <v>8</v>
      </c>
      <c r="K207" s="5">
        <v>10</v>
      </c>
      <c r="L207" s="144"/>
      <c r="M207" s="424">
        <v>199</v>
      </c>
      <c r="N207" s="53"/>
      <c r="O207" s="66"/>
      <c r="P207" s="384"/>
      <c r="Q207" s="80"/>
    </row>
    <row r="208" spans="2:23">
      <c r="B208" s="37">
        <f t="shared" si="3"/>
        <v>200</v>
      </c>
      <c r="C208" s="192" t="s">
        <v>478</v>
      </c>
      <c r="D208" s="192"/>
      <c r="E208" s="194"/>
      <c r="F208" s="192" t="s">
        <v>479</v>
      </c>
      <c r="G208" s="212" t="s">
        <v>36</v>
      </c>
      <c r="H208" s="233" t="s">
        <v>36</v>
      </c>
      <c r="I208" s="5"/>
      <c r="J208" s="69">
        <v>8</v>
      </c>
      <c r="K208" s="5">
        <v>10</v>
      </c>
      <c r="L208" s="144"/>
      <c r="M208" s="424">
        <v>200</v>
      </c>
      <c r="N208" s="53" t="s">
        <v>480</v>
      </c>
      <c r="O208" s="66"/>
      <c r="P208" s="384"/>
      <c r="Q208" s="80"/>
    </row>
    <row r="209" spans="2:17" ht="27">
      <c r="B209" s="37">
        <f t="shared" si="3"/>
        <v>201</v>
      </c>
      <c r="C209" s="192" t="s">
        <v>481</v>
      </c>
      <c r="D209" s="192"/>
      <c r="E209" s="194"/>
      <c r="F209" s="192" t="s">
        <v>482</v>
      </c>
      <c r="G209" s="212" t="s">
        <v>36</v>
      </c>
      <c r="H209" s="233" t="s">
        <v>36</v>
      </c>
      <c r="I209" s="5"/>
      <c r="J209" s="69">
        <v>8</v>
      </c>
      <c r="K209" s="5">
        <v>10</v>
      </c>
      <c r="L209" s="144"/>
      <c r="M209" s="423">
        <v>201</v>
      </c>
      <c r="N209" s="53" t="s">
        <v>483</v>
      </c>
      <c r="O209" s="66"/>
      <c r="P209" s="384"/>
      <c r="Q209" s="80"/>
    </row>
    <row r="210" spans="2:17">
      <c r="B210" s="37">
        <f t="shared" si="3"/>
        <v>202</v>
      </c>
      <c r="C210" s="192" t="s">
        <v>879</v>
      </c>
      <c r="D210" s="192"/>
      <c r="E210" s="194"/>
      <c r="F210" s="192" t="s">
        <v>484</v>
      </c>
      <c r="G210" s="212" t="s">
        <v>36</v>
      </c>
      <c r="H210" s="233" t="s">
        <v>36</v>
      </c>
      <c r="I210" s="5"/>
      <c r="J210" s="69">
        <v>8</v>
      </c>
      <c r="K210" s="5">
        <v>10</v>
      </c>
      <c r="L210" s="144"/>
      <c r="M210" s="424">
        <v>202</v>
      </c>
      <c r="N210" s="55"/>
      <c r="O210" s="66"/>
      <c r="P210" s="384"/>
      <c r="Q210" s="80"/>
    </row>
    <row r="211" spans="2:17">
      <c r="B211" s="37">
        <f t="shared" si="3"/>
        <v>203</v>
      </c>
      <c r="C211" s="192" t="s">
        <v>485</v>
      </c>
      <c r="D211" s="192"/>
      <c r="E211" s="194"/>
      <c r="F211" s="192" t="s">
        <v>486</v>
      </c>
      <c r="G211" s="212" t="s">
        <v>36</v>
      </c>
      <c r="H211" s="233" t="s">
        <v>36</v>
      </c>
      <c r="I211" s="5"/>
      <c r="J211" s="69">
        <v>8</v>
      </c>
      <c r="K211" s="5">
        <v>10</v>
      </c>
      <c r="L211" s="144"/>
      <c r="M211" s="424">
        <v>203</v>
      </c>
      <c r="N211" s="53"/>
      <c r="O211" s="66"/>
      <c r="P211" s="384"/>
      <c r="Q211" s="80"/>
    </row>
    <row r="212" spans="2:17" ht="27">
      <c r="B212" s="37">
        <f t="shared" si="3"/>
        <v>204</v>
      </c>
      <c r="C212" s="192" t="s">
        <v>487</v>
      </c>
      <c r="D212" s="192"/>
      <c r="E212" s="194"/>
      <c r="F212" s="192" t="s">
        <v>488</v>
      </c>
      <c r="G212" s="212" t="s">
        <v>36</v>
      </c>
      <c r="H212" s="233" t="s">
        <v>36</v>
      </c>
      <c r="I212" s="5"/>
      <c r="J212" s="69">
        <v>8</v>
      </c>
      <c r="K212" s="5">
        <v>10</v>
      </c>
      <c r="L212" s="144"/>
      <c r="M212" s="423">
        <v>204</v>
      </c>
      <c r="N212" s="53" t="s">
        <v>489</v>
      </c>
      <c r="O212" s="66"/>
      <c r="P212" s="384"/>
      <c r="Q212" s="80"/>
    </row>
    <row r="213" spans="2:17">
      <c r="B213" s="37">
        <f t="shared" si="3"/>
        <v>205</v>
      </c>
      <c r="C213" s="192" t="s">
        <v>490</v>
      </c>
      <c r="D213" s="192"/>
      <c r="E213" s="194"/>
      <c r="F213" s="192" t="s">
        <v>491</v>
      </c>
      <c r="G213" s="212" t="s">
        <v>36</v>
      </c>
      <c r="H213" s="233" t="s">
        <v>36</v>
      </c>
      <c r="I213" s="5"/>
      <c r="J213" s="69">
        <v>8</v>
      </c>
      <c r="K213" s="5">
        <v>10</v>
      </c>
      <c r="L213" s="144"/>
      <c r="M213" s="424">
        <v>205</v>
      </c>
      <c r="N213" s="53" t="s">
        <v>165</v>
      </c>
      <c r="O213" s="66"/>
      <c r="P213" s="384"/>
      <c r="Q213" s="80"/>
    </row>
    <row r="214" spans="2:17" ht="27">
      <c r="B214" s="37">
        <f t="shared" si="3"/>
        <v>206</v>
      </c>
      <c r="C214" s="192" t="s">
        <v>492</v>
      </c>
      <c r="D214" s="192"/>
      <c r="E214" s="194"/>
      <c r="F214" s="192" t="s">
        <v>880</v>
      </c>
      <c r="G214" s="212" t="s">
        <v>36</v>
      </c>
      <c r="H214" s="233" t="s">
        <v>36</v>
      </c>
      <c r="I214" s="5"/>
      <c r="J214" s="69">
        <v>8</v>
      </c>
      <c r="K214" s="5">
        <v>10</v>
      </c>
      <c r="L214" s="144"/>
      <c r="M214" s="424">
        <v>206</v>
      </c>
      <c r="N214" s="173" t="s">
        <v>882</v>
      </c>
      <c r="O214" s="156"/>
      <c r="P214" s="384"/>
      <c r="Q214" s="80">
        <v>2025</v>
      </c>
    </row>
    <row r="215" spans="2:17" ht="27">
      <c r="B215" s="37">
        <f t="shared" si="3"/>
        <v>207</v>
      </c>
      <c r="C215" s="192" t="s">
        <v>493</v>
      </c>
      <c r="D215" s="192"/>
      <c r="E215" s="194"/>
      <c r="F215" s="246" t="s">
        <v>874</v>
      </c>
      <c r="G215" s="212" t="s">
        <v>36</v>
      </c>
      <c r="H215" s="233" t="s">
        <v>36</v>
      </c>
      <c r="I215" s="5"/>
      <c r="J215" s="69">
        <v>8</v>
      </c>
      <c r="K215" s="5">
        <v>10</v>
      </c>
      <c r="L215" s="144"/>
      <c r="M215" s="423">
        <v>207</v>
      </c>
      <c r="N215" s="53" t="s">
        <v>494</v>
      </c>
      <c r="O215" s="66"/>
      <c r="P215" s="384"/>
      <c r="Q215" s="80">
        <v>2025</v>
      </c>
    </row>
    <row r="216" spans="2:17">
      <c r="B216" s="37">
        <f t="shared" si="3"/>
        <v>208</v>
      </c>
      <c r="C216" s="192" t="s">
        <v>495</v>
      </c>
      <c r="D216" s="192"/>
      <c r="E216" s="194"/>
      <c r="F216" s="192" t="s">
        <v>496</v>
      </c>
      <c r="G216" s="212" t="s">
        <v>36</v>
      </c>
      <c r="H216" s="233" t="s">
        <v>36</v>
      </c>
      <c r="I216" s="5"/>
      <c r="J216" s="69">
        <v>8</v>
      </c>
      <c r="K216" s="5">
        <v>10</v>
      </c>
      <c r="L216" s="144"/>
      <c r="M216" s="424">
        <v>208</v>
      </c>
      <c r="N216" s="53"/>
      <c r="O216" s="66"/>
      <c r="P216" s="384"/>
      <c r="Q216" s="80"/>
    </row>
    <row r="217" spans="2:17">
      <c r="B217" s="37">
        <f t="shared" si="3"/>
        <v>209</v>
      </c>
      <c r="C217" s="192" t="s">
        <v>497</v>
      </c>
      <c r="D217" s="192"/>
      <c r="E217" s="194"/>
      <c r="F217" s="192" t="s">
        <v>498</v>
      </c>
      <c r="G217" s="212" t="s">
        <v>36</v>
      </c>
      <c r="H217" s="233" t="s">
        <v>36</v>
      </c>
      <c r="I217" s="5"/>
      <c r="J217" s="69">
        <v>8</v>
      </c>
      <c r="K217" s="5">
        <v>10</v>
      </c>
      <c r="L217" s="144"/>
      <c r="M217" s="424">
        <v>209</v>
      </c>
      <c r="N217" s="53"/>
      <c r="O217" s="66"/>
      <c r="P217" s="384"/>
      <c r="Q217" s="80"/>
    </row>
    <row r="218" spans="2:17">
      <c r="B218" s="37">
        <f t="shared" si="3"/>
        <v>210</v>
      </c>
      <c r="C218" s="192" t="s">
        <v>499</v>
      </c>
      <c r="D218" s="192"/>
      <c r="E218" s="194"/>
      <c r="F218" s="192" t="s">
        <v>500</v>
      </c>
      <c r="G218" s="212" t="s">
        <v>36</v>
      </c>
      <c r="H218" s="233" t="s">
        <v>36</v>
      </c>
      <c r="I218" s="5"/>
      <c r="J218" s="69">
        <v>8</v>
      </c>
      <c r="K218" s="5">
        <v>10</v>
      </c>
      <c r="L218" s="144"/>
      <c r="M218" s="423">
        <v>210</v>
      </c>
      <c r="N218" s="53"/>
      <c r="O218" s="66"/>
      <c r="P218" s="384"/>
      <c r="Q218" s="80"/>
    </row>
    <row r="219" spans="2:17">
      <c r="B219" s="37">
        <f t="shared" si="3"/>
        <v>211</v>
      </c>
      <c r="C219" s="192" t="s">
        <v>501</v>
      </c>
      <c r="D219" s="192"/>
      <c r="E219" s="194"/>
      <c r="F219" s="192" t="s">
        <v>502</v>
      </c>
      <c r="G219" s="212" t="s">
        <v>36</v>
      </c>
      <c r="H219" s="233" t="s">
        <v>36</v>
      </c>
      <c r="I219" s="5"/>
      <c r="J219" s="69">
        <v>8</v>
      </c>
      <c r="K219" s="5">
        <v>10</v>
      </c>
      <c r="L219" s="144"/>
      <c r="M219" s="424">
        <v>211</v>
      </c>
      <c r="N219" s="53"/>
      <c r="O219" s="66" t="s">
        <v>503</v>
      </c>
      <c r="P219" s="384"/>
      <c r="Q219" s="80"/>
    </row>
    <row r="220" spans="2:17">
      <c r="B220" s="37">
        <f t="shared" si="3"/>
        <v>212</v>
      </c>
      <c r="C220" s="192" t="s">
        <v>504</v>
      </c>
      <c r="D220" s="192"/>
      <c r="E220" s="194"/>
      <c r="F220" s="192" t="s">
        <v>505</v>
      </c>
      <c r="G220" s="212" t="s">
        <v>36</v>
      </c>
      <c r="H220" s="233" t="s">
        <v>36</v>
      </c>
      <c r="I220" s="5"/>
      <c r="J220" s="69">
        <v>8</v>
      </c>
      <c r="K220" s="5">
        <v>10</v>
      </c>
      <c r="L220" s="144"/>
      <c r="M220" s="424">
        <v>212</v>
      </c>
      <c r="N220" s="53"/>
      <c r="O220" s="99" t="s">
        <v>506</v>
      </c>
      <c r="P220" s="394"/>
      <c r="Q220" s="85"/>
    </row>
    <row r="221" spans="2:17">
      <c r="B221" s="37">
        <f t="shared" si="3"/>
        <v>213</v>
      </c>
      <c r="C221" s="192" t="s">
        <v>507</v>
      </c>
      <c r="D221" s="192"/>
      <c r="E221" s="194"/>
      <c r="F221" s="192" t="s">
        <v>508</v>
      </c>
      <c r="G221" s="212" t="s">
        <v>36</v>
      </c>
      <c r="H221" s="233" t="s">
        <v>36</v>
      </c>
      <c r="I221" s="5"/>
      <c r="J221" s="69">
        <v>8</v>
      </c>
      <c r="K221" s="5">
        <v>10</v>
      </c>
      <c r="L221" s="144"/>
      <c r="M221" s="423">
        <v>213</v>
      </c>
      <c r="N221" s="53"/>
      <c r="O221" s="82"/>
      <c r="P221" s="390"/>
      <c r="Q221" s="80"/>
    </row>
    <row r="222" spans="2:17">
      <c r="B222" s="37">
        <f t="shared" si="3"/>
        <v>214</v>
      </c>
      <c r="C222" s="192" t="s">
        <v>509</v>
      </c>
      <c r="D222" s="192"/>
      <c r="E222" s="194"/>
      <c r="F222" s="192" t="s">
        <v>510</v>
      </c>
      <c r="G222" s="212" t="s">
        <v>36</v>
      </c>
      <c r="H222" s="233" t="s">
        <v>36</v>
      </c>
      <c r="I222" s="5"/>
      <c r="J222" s="69">
        <v>8</v>
      </c>
      <c r="K222" s="5">
        <v>10</v>
      </c>
      <c r="L222" s="144"/>
      <c r="M222" s="424">
        <v>214</v>
      </c>
      <c r="N222" s="53" t="s">
        <v>511</v>
      </c>
      <c r="O222" s="66"/>
      <c r="P222" s="384"/>
      <c r="Q222" s="80"/>
    </row>
    <row r="223" spans="2:17">
      <c r="B223" s="37">
        <f t="shared" si="3"/>
        <v>215</v>
      </c>
      <c r="C223" s="201" t="s">
        <v>512</v>
      </c>
      <c r="D223" s="201"/>
      <c r="E223" s="201"/>
      <c r="F223" s="201" t="s">
        <v>513</v>
      </c>
      <c r="G223" s="250" t="s">
        <v>36</v>
      </c>
      <c r="H223" s="240" t="s">
        <v>36</v>
      </c>
      <c r="I223" s="1"/>
      <c r="J223" s="70">
        <v>8</v>
      </c>
      <c r="K223" s="33">
        <v>10</v>
      </c>
      <c r="L223" s="81"/>
      <c r="M223" s="425">
        <v>215</v>
      </c>
      <c r="N223" s="56"/>
      <c r="O223" s="67"/>
      <c r="P223" s="386"/>
      <c r="Q223" s="81">
        <v>2021</v>
      </c>
    </row>
    <row r="224" spans="2:17">
      <c r="B224" s="37">
        <f t="shared" si="3"/>
        <v>216</v>
      </c>
      <c r="C224" s="184" t="s">
        <v>514</v>
      </c>
      <c r="D224" s="184"/>
      <c r="E224" s="186"/>
      <c r="F224" s="184" t="s">
        <v>515</v>
      </c>
      <c r="G224" s="210" t="s">
        <v>36</v>
      </c>
      <c r="H224" s="248" t="s">
        <v>36</v>
      </c>
      <c r="I224" s="5" t="s">
        <v>1</v>
      </c>
      <c r="J224" s="69">
        <v>8</v>
      </c>
      <c r="K224" s="5">
        <v>10</v>
      </c>
      <c r="L224" s="143"/>
      <c r="M224" s="423">
        <v>216</v>
      </c>
      <c r="N224" s="53"/>
      <c r="O224" s="66"/>
      <c r="P224" s="384"/>
      <c r="Q224" s="80"/>
    </row>
    <row r="225" spans="2:17">
      <c r="B225" s="37">
        <f t="shared" si="3"/>
        <v>217</v>
      </c>
      <c r="C225" s="192" t="s">
        <v>516</v>
      </c>
      <c r="D225" s="192"/>
      <c r="E225" s="194"/>
      <c r="F225" s="192" t="s">
        <v>517</v>
      </c>
      <c r="G225" s="212" t="s">
        <v>36</v>
      </c>
      <c r="H225" s="233" t="s">
        <v>36</v>
      </c>
      <c r="I225" s="39"/>
      <c r="J225" s="69">
        <v>8</v>
      </c>
      <c r="K225" s="5">
        <v>10</v>
      </c>
      <c r="L225" s="342"/>
      <c r="M225" s="424">
        <v>217</v>
      </c>
      <c r="N225" s="53" t="s">
        <v>17</v>
      </c>
      <c r="O225" s="66"/>
      <c r="P225" s="384"/>
      <c r="Q225" s="80"/>
    </row>
    <row r="226" spans="2:17">
      <c r="B226" s="37">
        <f t="shared" si="3"/>
        <v>218</v>
      </c>
      <c r="C226" s="192" t="s">
        <v>518</v>
      </c>
      <c r="D226" s="192"/>
      <c r="E226" s="194"/>
      <c r="F226" s="192" t="s">
        <v>519</v>
      </c>
      <c r="G226" s="212" t="s">
        <v>36</v>
      </c>
      <c r="H226" s="233" t="s">
        <v>36</v>
      </c>
      <c r="I226" s="5"/>
      <c r="J226" s="69">
        <v>8</v>
      </c>
      <c r="K226" s="5">
        <v>10</v>
      </c>
      <c r="L226" s="342"/>
      <c r="M226" s="424">
        <v>218</v>
      </c>
      <c r="N226" s="53" t="s">
        <v>17</v>
      </c>
      <c r="O226" s="66"/>
      <c r="P226" s="384"/>
      <c r="Q226" s="80"/>
    </row>
    <row r="227" spans="2:17">
      <c r="B227" s="37">
        <f t="shared" si="3"/>
        <v>219</v>
      </c>
      <c r="C227" s="192" t="s">
        <v>520</v>
      </c>
      <c r="D227" s="192"/>
      <c r="E227" s="194"/>
      <c r="F227" s="192" t="s">
        <v>521</v>
      </c>
      <c r="G227" s="212" t="s">
        <v>36</v>
      </c>
      <c r="H227" s="233" t="s">
        <v>36</v>
      </c>
      <c r="I227" s="5"/>
      <c r="J227" s="69">
        <v>8</v>
      </c>
      <c r="K227" s="5">
        <v>10</v>
      </c>
      <c r="L227" s="342"/>
      <c r="M227" s="423">
        <v>219</v>
      </c>
      <c r="N227" s="53" t="s">
        <v>17</v>
      </c>
      <c r="O227" s="66"/>
      <c r="P227" s="384"/>
      <c r="Q227" s="80"/>
    </row>
    <row r="228" spans="2:17">
      <c r="B228" s="37">
        <f t="shared" si="3"/>
        <v>220</v>
      </c>
      <c r="C228" s="192" t="s">
        <v>522</v>
      </c>
      <c r="D228" s="192"/>
      <c r="E228" s="194"/>
      <c r="F228" s="192" t="s">
        <v>523</v>
      </c>
      <c r="G228" s="212" t="s">
        <v>36</v>
      </c>
      <c r="H228" s="233" t="s">
        <v>36</v>
      </c>
      <c r="I228" s="5"/>
      <c r="J228" s="69">
        <v>8</v>
      </c>
      <c r="K228" s="5">
        <v>10</v>
      </c>
      <c r="L228" s="342"/>
      <c r="M228" s="424">
        <v>220</v>
      </c>
      <c r="N228" s="53" t="s">
        <v>17</v>
      </c>
      <c r="O228" s="66"/>
      <c r="P228" s="384"/>
      <c r="Q228" s="80"/>
    </row>
    <row r="229" spans="2:17">
      <c r="B229" s="37">
        <f t="shared" si="3"/>
        <v>221</v>
      </c>
      <c r="C229" s="192" t="s">
        <v>524</v>
      </c>
      <c r="D229" s="192"/>
      <c r="E229" s="194"/>
      <c r="F229" s="192" t="s">
        <v>525</v>
      </c>
      <c r="G229" s="212" t="s">
        <v>36</v>
      </c>
      <c r="H229" s="233" t="s">
        <v>36</v>
      </c>
      <c r="I229" s="5"/>
      <c r="J229" s="69">
        <v>8</v>
      </c>
      <c r="K229" s="5">
        <v>10</v>
      </c>
      <c r="L229" s="342"/>
      <c r="M229" s="424">
        <v>221</v>
      </c>
      <c r="N229" s="53"/>
      <c r="O229" s="66"/>
      <c r="P229" s="384"/>
      <c r="Q229" s="80"/>
    </row>
    <row r="230" spans="2:17">
      <c r="B230" s="37">
        <f t="shared" si="3"/>
        <v>222</v>
      </c>
      <c r="C230" s="192" t="s">
        <v>526</v>
      </c>
      <c r="D230" s="192"/>
      <c r="E230" s="194"/>
      <c r="F230" s="192" t="s">
        <v>527</v>
      </c>
      <c r="G230" s="212" t="s">
        <v>36</v>
      </c>
      <c r="H230" s="233" t="s">
        <v>36</v>
      </c>
      <c r="I230" s="5"/>
      <c r="J230" s="69">
        <v>8</v>
      </c>
      <c r="K230" s="5">
        <v>10</v>
      </c>
      <c r="L230" s="342"/>
      <c r="M230" s="423">
        <v>222</v>
      </c>
      <c r="N230" s="53"/>
      <c r="O230" s="66"/>
      <c r="P230" s="384"/>
      <c r="Q230" s="80"/>
    </row>
    <row r="231" spans="2:17">
      <c r="B231" s="37">
        <f t="shared" si="3"/>
        <v>223</v>
      </c>
      <c r="C231" s="192" t="s">
        <v>528</v>
      </c>
      <c r="D231" s="192"/>
      <c r="E231" s="194"/>
      <c r="F231" s="192" t="s">
        <v>529</v>
      </c>
      <c r="G231" s="212" t="s">
        <v>36</v>
      </c>
      <c r="H231" s="233" t="s">
        <v>36</v>
      </c>
      <c r="I231" s="5"/>
      <c r="J231" s="69">
        <v>8</v>
      </c>
      <c r="K231" s="5">
        <v>10</v>
      </c>
      <c r="L231" s="342"/>
      <c r="M231" s="424">
        <v>223</v>
      </c>
      <c r="N231" s="53"/>
      <c r="O231" s="66"/>
      <c r="P231" s="384"/>
      <c r="Q231" s="80"/>
    </row>
    <row r="232" spans="2:17">
      <c r="B232" s="37">
        <f t="shared" si="3"/>
        <v>224</v>
      </c>
      <c r="C232" s="192" t="s">
        <v>530</v>
      </c>
      <c r="D232" s="192"/>
      <c r="E232" s="194"/>
      <c r="F232" s="194" t="s">
        <v>531</v>
      </c>
      <c r="G232" s="212" t="s">
        <v>36</v>
      </c>
      <c r="H232" s="233" t="s">
        <v>36</v>
      </c>
      <c r="I232" s="5"/>
      <c r="J232" s="69">
        <v>8</v>
      </c>
      <c r="K232" s="5">
        <v>10</v>
      </c>
      <c r="L232" s="342"/>
      <c r="M232" s="424">
        <v>224</v>
      </c>
      <c r="N232" s="53" t="s">
        <v>532</v>
      </c>
      <c r="O232" s="66"/>
      <c r="P232" s="384"/>
      <c r="Q232" s="80"/>
    </row>
    <row r="233" spans="2:17">
      <c r="B233" s="37">
        <f t="shared" si="3"/>
        <v>225</v>
      </c>
      <c r="C233" s="192" t="s">
        <v>533</v>
      </c>
      <c r="D233" s="192"/>
      <c r="E233" s="194"/>
      <c r="F233" s="194" t="s">
        <v>534</v>
      </c>
      <c r="G233" s="212" t="s">
        <v>36</v>
      </c>
      <c r="H233" s="233" t="s">
        <v>36</v>
      </c>
      <c r="I233" s="5"/>
      <c r="J233" s="69">
        <v>8</v>
      </c>
      <c r="K233" s="5">
        <v>10</v>
      </c>
      <c r="L233" s="342"/>
      <c r="M233" s="423">
        <v>225</v>
      </c>
      <c r="N233" s="53" t="s">
        <v>535</v>
      </c>
      <c r="O233" s="66"/>
      <c r="P233" s="384"/>
      <c r="Q233" s="80"/>
    </row>
    <row r="234" spans="2:17">
      <c r="B234" s="37">
        <f t="shared" si="3"/>
        <v>226</v>
      </c>
      <c r="C234" s="192" t="s">
        <v>536</v>
      </c>
      <c r="D234" s="192"/>
      <c r="E234" s="194"/>
      <c r="F234" s="194" t="s">
        <v>537</v>
      </c>
      <c r="G234" s="212" t="s">
        <v>36</v>
      </c>
      <c r="H234" s="233" t="s">
        <v>36</v>
      </c>
      <c r="I234" s="5"/>
      <c r="J234" s="69">
        <v>8</v>
      </c>
      <c r="K234" s="5">
        <v>10</v>
      </c>
      <c r="L234" s="342"/>
      <c r="M234" s="424">
        <v>226</v>
      </c>
      <c r="N234" s="53" t="s">
        <v>538</v>
      </c>
      <c r="O234" s="66"/>
      <c r="P234" s="384"/>
      <c r="Q234" s="80"/>
    </row>
    <row r="235" spans="2:17">
      <c r="B235" s="37">
        <f t="shared" si="3"/>
        <v>227</v>
      </c>
      <c r="C235" s="192" t="s">
        <v>539</v>
      </c>
      <c r="D235" s="192"/>
      <c r="E235" s="194"/>
      <c r="F235" s="194" t="s">
        <v>540</v>
      </c>
      <c r="G235" s="212" t="s">
        <v>36</v>
      </c>
      <c r="H235" s="233" t="s">
        <v>36</v>
      </c>
      <c r="I235" s="5"/>
      <c r="J235" s="69">
        <v>8</v>
      </c>
      <c r="K235" s="5">
        <v>10</v>
      </c>
      <c r="L235" s="342"/>
      <c r="M235" s="424">
        <v>227</v>
      </c>
      <c r="N235" s="53" t="s">
        <v>538</v>
      </c>
      <c r="O235" s="66"/>
      <c r="P235" s="384"/>
      <c r="Q235" s="80"/>
    </row>
    <row r="236" spans="2:17" ht="27">
      <c r="B236" s="37">
        <f t="shared" si="3"/>
        <v>228</v>
      </c>
      <c r="C236" s="192" t="s">
        <v>541</v>
      </c>
      <c r="D236" s="192"/>
      <c r="E236" s="194"/>
      <c r="F236" s="194" t="s">
        <v>542</v>
      </c>
      <c r="G236" s="212" t="s">
        <v>36</v>
      </c>
      <c r="H236" s="233" t="s">
        <v>36</v>
      </c>
      <c r="I236" s="5"/>
      <c r="J236" s="69">
        <v>8</v>
      </c>
      <c r="K236" s="5">
        <v>10</v>
      </c>
      <c r="L236" s="342"/>
      <c r="M236" s="423">
        <v>228</v>
      </c>
      <c r="N236" s="53" t="s">
        <v>543</v>
      </c>
      <c r="O236" s="66"/>
      <c r="P236" s="384"/>
      <c r="Q236" s="80"/>
    </row>
    <row r="237" spans="2:17">
      <c r="B237" s="37">
        <f t="shared" si="3"/>
        <v>229</v>
      </c>
      <c r="C237" s="192" t="s">
        <v>544</v>
      </c>
      <c r="D237" s="192"/>
      <c r="E237" s="194"/>
      <c r="F237" s="194" t="s">
        <v>545</v>
      </c>
      <c r="G237" s="212" t="s">
        <v>36</v>
      </c>
      <c r="H237" s="233" t="s">
        <v>36</v>
      </c>
      <c r="I237" s="5"/>
      <c r="J237" s="69">
        <v>8</v>
      </c>
      <c r="K237" s="5">
        <v>10</v>
      </c>
      <c r="L237" s="342"/>
      <c r="M237" s="424">
        <v>229</v>
      </c>
      <c r="N237" s="53" t="s">
        <v>17</v>
      </c>
      <c r="O237" s="66"/>
      <c r="P237" s="384"/>
      <c r="Q237" s="80"/>
    </row>
    <row r="238" spans="2:17">
      <c r="B238" s="37">
        <f t="shared" si="3"/>
        <v>230</v>
      </c>
      <c r="C238" s="192" t="s">
        <v>546</v>
      </c>
      <c r="D238" s="192"/>
      <c r="E238" s="194"/>
      <c r="F238" s="192" t="s">
        <v>547</v>
      </c>
      <c r="G238" s="212" t="s">
        <v>36</v>
      </c>
      <c r="H238" s="233" t="s">
        <v>36</v>
      </c>
      <c r="I238" s="5"/>
      <c r="J238" s="69">
        <v>8</v>
      </c>
      <c r="K238" s="5">
        <v>10</v>
      </c>
      <c r="L238" s="144"/>
      <c r="M238" s="424">
        <v>230</v>
      </c>
      <c r="N238" s="53"/>
      <c r="O238" s="66"/>
      <c r="P238" s="384"/>
      <c r="Q238" s="80"/>
    </row>
    <row r="239" spans="2:17">
      <c r="B239" s="37">
        <f t="shared" si="3"/>
        <v>231</v>
      </c>
      <c r="C239" s="192" t="s">
        <v>548</v>
      </c>
      <c r="D239" s="192"/>
      <c r="E239" s="194"/>
      <c r="F239" s="192" t="s">
        <v>549</v>
      </c>
      <c r="G239" s="212" t="s">
        <v>36</v>
      </c>
      <c r="H239" s="233" t="s">
        <v>36</v>
      </c>
      <c r="I239" s="5"/>
      <c r="J239" s="69">
        <v>8</v>
      </c>
      <c r="K239" s="5">
        <v>10</v>
      </c>
      <c r="L239" s="144"/>
      <c r="M239" s="423">
        <v>231</v>
      </c>
      <c r="N239" s="53"/>
      <c r="O239" s="66"/>
      <c r="P239" s="384"/>
      <c r="Q239" s="80"/>
    </row>
    <row r="240" spans="2:17">
      <c r="B240" s="37">
        <f t="shared" si="3"/>
        <v>232</v>
      </c>
      <c r="C240" s="192" t="s">
        <v>550</v>
      </c>
      <c r="D240" s="192"/>
      <c r="E240" s="194"/>
      <c r="F240" s="192" t="s">
        <v>551</v>
      </c>
      <c r="G240" s="212" t="s">
        <v>36</v>
      </c>
      <c r="H240" s="233" t="s">
        <v>36</v>
      </c>
      <c r="I240" s="5"/>
      <c r="J240" s="69">
        <v>8</v>
      </c>
      <c r="K240" s="5">
        <v>10</v>
      </c>
      <c r="L240" s="144"/>
      <c r="M240" s="424">
        <v>232</v>
      </c>
      <c r="N240" s="53"/>
      <c r="O240" s="66"/>
      <c r="P240" s="384"/>
      <c r="Q240" s="80"/>
    </row>
    <row r="241" spans="2:17">
      <c r="B241" s="37">
        <f t="shared" si="3"/>
        <v>233</v>
      </c>
      <c r="C241" s="192" t="s">
        <v>552</v>
      </c>
      <c r="D241" s="192"/>
      <c r="E241" s="194"/>
      <c r="F241" s="192" t="s">
        <v>553</v>
      </c>
      <c r="G241" s="212" t="s">
        <v>36</v>
      </c>
      <c r="H241" s="233" t="s">
        <v>36</v>
      </c>
      <c r="I241" s="5"/>
      <c r="J241" s="69">
        <v>8</v>
      </c>
      <c r="K241" s="5">
        <v>10</v>
      </c>
      <c r="L241" s="144"/>
      <c r="M241" s="424">
        <v>233</v>
      </c>
      <c r="N241" s="53"/>
      <c r="O241" s="66"/>
      <c r="P241" s="384"/>
      <c r="Q241" s="80"/>
    </row>
    <row r="242" spans="2:17">
      <c r="B242" s="37">
        <f t="shared" si="3"/>
        <v>234</v>
      </c>
      <c r="C242" s="192" t="s">
        <v>554</v>
      </c>
      <c r="D242" s="192"/>
      <c r="E242" s="194"/>
      <c r="F242" s="192" t="s">
        <v>555</v>
      </c>
      <c r="G242" s="212" t="s">
        <v>36</v>
      </c>
      <c r="H242" s="233" t="s">
        <v>36</v>
      </c>
      <c r="I242" s="5"/>
      <c r="J242" s="69">
        <v>8</v>
      </c>
      <c r="K242" s="5">
        <v>10</v>
      </c>
      <c r="L242" s="144"/>
      <c r="M242" s="423">
        <v>234</v>
      </c>
      <c r="N242" s="53"/>
      <c r="O242" s="66"/>
      <c r="P242" s="384"/>
      <c r="Q242" s="80"/>
    </row>
    <row r="243" spans="2:17">
      <c r="B243" s="37">
        <f t="shared" si="3"/>
        <v>235</v>
      </c>
      <c r="C243" s="192" t="s">
        <v>556</v>
      </c>
      <c r="D243" s="192"/>
      <c r="E243" s="194"/>
      <c r="F243" s="192" t="s">
        <v>557</v>
      </c>
      <c r="G243" s="212" t="s">
        <v>36</v>
      </c>
      <c r="H243" s="233" t="s">
        <v>36</v>
      </c>
      <c r="I243" s="325"/>
      <c r="J243" s="326">
        <v>8</v>
      </c>
      <c r="K243" s="325">
        <v>10</v>
      </c>
      <c r="L243" s="327"/>
      <c r="M243" s="426">
        <v>235</v>
      </c>
      <c r="N243" s="321"/>
      <c r="O243" s="330"/>
      <c r="P243" s="388"/>
      <c r="Q243" s="80"/>
    </row>
    <row r="244" spans="2:17" ht="73.5" customHeight="1">
      <c r="B244" s="37">
        <f t="shared" si="3"/>
        <v>236</v>
      </c>
      <c r="C244" s="188" t="s">
        <v>558</v>
      </c>
      <c r="D244" s="188"/>
      <c r="E244" s="187"/>
      <c r="F244" s="187" t="s">
        <v>559</v>
      </c>
      <c r="G244" s="212" t="s">
        <v>36</v>
      </c>
      <c r="H244" s="249" t="s">
        <v>15</v>
      </c>
      <c r="I244" s="191"/>
      <c r="J244" s="194">
        <v>8</v>
      </c>
      <c r="K244" s="191">
        <v>10</v>
      </c>
      <c r="L244" s="235"/>
      <c r="M244" s="427">
        <v>236</v>
      </c>
      <c r="N244" s="317"/>
      <c r="O244" s="331"/>
      <c r="P244" s="383" t="s">
        <v>996</v>
      </c>
      <c r="Q244" s="80"/>
    </row>
    <row r="245" spans="2:17" ht="71.25" customHeight="1">
      <c r="B245" s="37">
        <f t="shared" si="3"/>
        <v>237</v>
      </c>
      <c r="C245" s="188" t="s">
        <v>560</v>
      </c>
      <c r="D245" s="188"/>
      <c r="E245" s="187"/>
      <c r="F245" s="187" t="s">
        <v>561</v>
      </c>
      <c r="G245" s="212" t="s">
        <v>36</v>
      </c>
      <c r="H245" s="249" t="s">
        <v>15</v>
      </c>
      <c r="I245" s="191"/>
      <c r="J245" s="194">
        <v>8</v>
      </c>
      <c r="K245" s="191">
        <v>10</v>
      </c>
      <c r="L245" s="235"/>
      <c r="M245" s="421">
        <v>237</v>
      </c>
      <c r="N245" s="317"/>
      <c r="O245" s="331"/>
      <c r="P245" s="383" t="s">
        <v>997</v>
      </c>
      <c r="Q245" s="80"/>
    </row>
    <row r="246" spans="2:17" ht="40.5">
      <c r="B246" s="37">
        <f t="shared" si="3"/>
        <v>238</v>
      </c>
      <c r="C246" s="192" t="s">
        <v>562</v>
      </c>
      <c r="D246" s="192"/>
      <c r="E246" s="194"/>
      <c r="F246" s="192" t="s">
        <v>563</v>
      </c>
      <c r="G246" s="212" t="s">
        <v>36</v>
      </c>
      <c r="H246" s="233" t="s">
        <v>36</v>
      </c>
      <c r="I246" s="328"/>
      <c r="J246" s="32">
        <v>8</v>
      </c>
      <c r="K246" s="328">
        <v>10</v>
      </c>
      <c r="L246" s="329"/>
      <c r="M246" s="428">
        <v>238</v>
      </c>
      <c r="N246" s="319"/>
      <c r="O246" s="334" t="s">
        <v>1143</v>
      </c>
      <c r="P246" s="389"/>
      <c r="Q246" s="80"/>
    </row>
    <row r="247" spans="2:17">
      <c r="B247" s="37">
        <f t="shared" si="3"/>
        <v>239</v>
      </c>
      <c r="C247" s="192" t="s">
        <v>564</v>
      </c>
      <c r="D247" s="192"/>
      <c r="E247" s="194"/>
      <c r="F247" s="192" t="s">
        <v>565</v>
      </c>
      <c r="G247" s="212" t="s">
        <v>36</v>
      </c>
      <c r="H247" s="233" t="s">
        <v>36</v>
      </c>
      <c r="I247" s="5"/>
      <c r="J247" s="69">
        <v>8</v>
      </c>
      <c r="K247" s="5">
        <v>10</v>
      </c>
      <c r="L247" s="144"/>
      <c r="M247" s="424">
        <v>239</v>
      </c>
      <c r="N247" s="53"/>
      <c r="O247" s="66"/>
      <c r="P247" s="384"/>
      <c r="Q247" s="80"/>
    </row>
    <row r="248" spans="2:17">
      <c r="B248" s="37">
        <f t="shared" si="3"/>
        <v>240</v>
      </c>
      <c r="C248" s="192" t="s">
        <v>566</v>
      </c>
      <c r="D248" s="192"/>
      <c r="E248" s="194"/>
      <c r="F248" s="192" t="s">
        <v>567</v>
      </c>
      <c r="G248" s="212" t="s">
        <v>36</v>
      </c>
      <c r="H248" s="233" t="s">
        <v>36</v>
      </c>
      <c r="I248" s="5"/>
      <c r="J248" s="69">
        <v>8</v>
      </c>
      <c r="K248" s="5">
        <v>10</v>
      </c>
      <c r="L248" s="144"/>
      <c r="M248" s="423">
        <v>240</v>
      </c>
      <c r="N248" s="53"/>
      <c r="O248" s="66"/>
      <c r="P248" s="384"/>
      <c r="Q248" s="80"/>
    </row>
    <row r="249" spans="2:17">
      <c r="B249" s="37">
        <f t="shared" si="3"/>
        <v>241</v>
      </c>
      <c r="C249" s="192" t="s">
        <v>568</v>
      </c>
      <c r="D249" s="192"/>
      <c r="E249" s="194"/>
      <c r="F249" s="192" t="s">
        <v>569</v>
      </c>
      <c r="G249" s="212" t="s">
        <v>36</v>
      </c>
      <c r="H249" s="233" t="s">
        <v>36</v>
      </c>
      <c r="I249" s="5"/>
      <c r="J249" s="69">
        <v>8</v>
      </c>
      <c r="K249" s="5">
        <v>10</v>
      </c>
      <c r="L249" s="144"/>
      <c r="M249" s="424">
        <v>241</v>
      </c>
      <c r="N249" s="53"/>
      <c r="O249" s="66"/>
      <c r="P249" s="384"/>
      <c r="Q249" s="80"/>
    </row>
    <row r="250" spans="2:17">
      <c r="B250" s="37">
        <f t="shared" si="3"/>
        <v>242</v>
      </c>
      <c r="C250" s="192" t="s">
        <v>570</v>
      </c>
      <c r="D250" s="192"/>
      <c r="E250" s="194"/>
      <c r="F250" s="192" t="s">
        <v>571</v>
      </c>
      <c r="G250" s="212" t="s">
        <v>36</v>
      </c>
      <c r="H250" s="233" t="s">
        <v>36</v>
      </c>
      <c r="I250" s="5"/>
      <c r="J250" s="69">
        <v>8</v>
      </c>
      <c r="K250" s="5">
        <v>10</v>
      </c>
      <c r="L250" s="144"/>
      <c r="M250" s="424">
        <v>242</v>
      </c>
      <c r="N250" s="53"/>
      <c r="O250" s="66"/>
      <c r="P250" s="384"/>
      <c r="Q250" s="80"/>
    </row>
    <row r="251" spans="2:17">
      <c r="B251" s="37">
        <f t="shared" si="3"/>
        <v>243</v>
      </c>
      <c r="C251" s="192" t="s">
        <v>572</v>
      </c>
      <c r="D251" s="192"/>
      <c r="E251" s="194"/>
      <c r="F251" s="192" t="s">
        <v>573</v>
      </c>
      <c r="G251" s="212" t="s">
        <v>36</v>
      </c>
      <c r="H251" s="233" t="s">
        <v>36</v>
      </c>
      <c r="I251" s="5"/>
      <c r="J251" s="69">
        <v>8</v>
      </c>
      <c r="K251" s="5">
        <v>10</v>
      </c>
      <c r="L251" s="144"/>
      <c r="M251" s="423">
        <v>243</v>
      </c>
      <c r="N251" s="53"/>
      <c r="O251" s="66"/>
      <c r="P251" s="384"/>
      <c r="Q251" s="80"/>
    </row>
    <row r="252" spans="2:17" ht="67.5" customHeight="1">
      <c r="B252" s="37">
        <f t="shared" si="3"/>
        <v>244</v>
      </c>
      <c r="C252" s="188" t="s">
        <v>574</v>
      </c>
      <c r="D252" s="188"/>
      <c r="E252" s="187"/>
      <c r="F252" s="188" t="s">
        <v>575</v>
      </c>
      <c r="G252" s="212" t="s">
        <v>36</v>
      </c>
      <c r="H252" s="249" t="s">
        <v>22</v>
      </c>
      <c r="I252" s="5"/>
      <c r="J252" s="69">
        <v>8</v>
      </c>
      <c r="K252" s="5">
        <v>10</v>
      </c>
      <c r="L252" s="144"/>
      <c r="M252" s="424">
        <v>244</v>
      </c>
      <c r="N252" s="53"/>
      <c r="O252" s="162"/>
      <c r="P252" s="385" t="s">
        <v>998</v>
      </c>
      <c r="Q252" s="80"/>
    </row>
    <row r="253" spans="2:17">
      <c r="B253" s="37">
        <f t="shared" si="3"/>
        <v>245</v>
      </c>
      <c r="C253" s="192" t="s">
        <v>576</v>
      </c>
      <c r="D253" s="192"/>
      <c r="E253" s="194"/>
      <c r="F253" s="246" t="s">
        <v>577</v>
      </c>
      <c r="G253" s="212" t="s">
        <v>36</v>
      </c>
      <c r="H253" s="233" t="s">
        <v>36</v>
      </c>
      <c r="I253" s="5"/>
      <c r="J253" s="69">
        <v>8</v>
      </c>
      <c r="K253" s="5">
        <v>10</v>
      </c>
      <c r="L253" s="144"/>
      <c r="M253" s="424">
        <v>245</v>
      </c>
      <c r="N253" s="53"/>
      <c r="O253" s="66"/>
      <c r="P253" s="384"/>
      <c r="Q253" s="80">
        <v>2021</v>
      </c>
    </row>
    <row r="254" spans="2:17">
      <c r="B254" s="37">
        <f t="shared" si="3"/>
        <v>246</v>
      </c>
      <c r="C254" s="192" t="s">
        <v>578</v>
      </c>
      <c r="D254" s="192"/>
      <c r="E254" s="194"/>
      <c r="F254" s="253" t="s">
        <v>999</v>
      </c>
      <c r="G254" s="212" t="s">
        <v>36</v>
      </c>
      <c r="H254" s="233" t="s">
        <v>36</v>
      </c>
      <c r="I254" s="5"/>
      <c r="J254" s="69">
        <v>8</v>
      </c>
      <c r="K254" s="5">
        <v>10</v>
      </c>
      <c r="L254" s="144"/>
      <c r="M254" s="423">
        <v>246</v>
      </c>
      <c r="N254" s="53"/>
      <c r="O254" s="66"/>
      <c r="P254" s="384"/>
      <c r="Q254" s="80">
        <v>2022</v>
      </c>
    </row>
    <row r="255" spans="2:17">
      <c r="B255" s="37">
        <f t="shared" si="3"/>
        <v>247</v>
      </c>
      <c r="C255" s="194" t="s">
        <v>579</v>
      </c>
      <c r="D255" s="194"/>
      <c r="E255" s="194"/>
      <c r="F255" s="253" t="s">
        <v>1000</v>
      </c>
      <c r="G255" s="212" t="s">
        <v>36</v>
      </c>
      <c r="H255" s="233" t="s">
        <v>36</v>
      </c>
      <c r="I255" s="5"/>
      <c r="J255" s="69">
        <v>8</v>
      </c>
      <c r="K255" s="5">
        <v>10</v>
      </c>
      <c r="L255" s="144"/>
      <c r="M255" s="424">
        <v>247</v>
      </c>
      <c r="N255" s="53"/>
      <c r="O255" s="66"/>
      <c r="P255" s="384"/>
      <c r="Q255" s="80">
        <v>2022</v>
      </c>
    </row>
    <row r="256" spans="2:17">
      <c r="B256" s="37">
        <f t="shared" si="3"/>
        <v>248</v>
      </c>
      <c r="C256" s="192" t="s">
        <v>580</v>
      </c>
      <c r="D256" s="192"/>
      <c r="E256" s="194"/>
      <c r="F256" s="246" t="s">
        <v>581</v>
      </c>
      <c r="G256" s="212" t="s">
        <v>36</v>
      </c>
      <c r="H256" s="233" t="s">
        <v>36</v>
      </c>
      <c r="I256" s="5"/>
      <c r="J256" s="69">
        <v>8</v>
      </c>
      <c r="K256" s="5">
        <v>10</v>
      </c>
      <c r="L256" s="144"/>
      <c r="M256" s="424">
        <v>248</v>
      </c>
      <c r="N256" s="53"/>
      <c r="O256" s="375" t="s">
        <v>582</v>
      </c>
      <c r="P256" s="395"/>
      <c r="Q256" s="86"/>
    </row>
    <row r="257" spans="2:17">
      <c r="B257" s="37">
        <f t="shared" si="3"/>
        <v>249</v>
      </c>
      <c r="C257" s="194" t="s">
        <v>583</v>
      </c>
      <c r="D257" s="192"/>
      <c r="E257" s="194"/>
      <c r="F257" s="246" t="s">
        <v>584</v>
      </c>
      <c r="G257" s="212" t="s">
        <v>36</v>
      </c>
      <c r="H257" s="233" t="s">
        <v>36</v>
      </c>
      <c r="I257" s="5"/>
      <c r="J257" s="69">
        <v>8</v>
      </c>
      <c r="K257" s="5">
        <v>10</v>
      </c>
      <c r="L257" s="144"/>
      <c r="M257" s="423">
        <v>249</v>
      </c>
      <c r="N257" s="53"/>
      <c r="O257" s="375"/>
      <c r="P257" s="395"/>
      <c r="Q257" s="87"/>
    </row>
    <row r="258" spans="2:17">
      <c r="B258" s="37">
        <f t="shared" si="3"/>
        <v>250</v>
      </c>
      <c r="C258" s="192" t="s">
        <v>585</v>
      </c>
      <c r="D258" s="192"/>
      <c r="E258" s="194"/>
      <c r="F258" s="246" t="s">
        <v>586</v>
      </c>
      <c r="G258" s="212" t="s">
        <v>36</v>
      </c>
      <c r="H258" s="233" t="s">
        <v>36</v>
      </c>
      <c r="I258" s="5"/>
      <c r="J258" s="69">
        <v>8</v>
      </c>
      <c r="K258" s="5">
        <v>10</v>
      </c>
      <c r="L258" s="144"/>
      <c r="M258" s="424">
        <v>250</v>
      </c>
      <c r="N258" s="53"/>
      <c r="O258" s="375"/>
      <c r="P258" s="395"/>
      <c r="Q258" s="87"/>
    </row>
    <row r="259" spans="2:17">
      <c r="B259" s="37">
        <f t="shared" si="3"/>
        <v>251</v>
      </c>
      <c r="C259" s="194" t="s">
        <v>587</v>
      </c>
      <c r="D259" s="192"/>
      <c r="E259" s="194"/>
      <c r="F259" s="246" t="s">
        <v>588</v>
      </c>
      <c r="G259" s="212" t="s">
        <v>36</v>
      </c>
      <c r="H259" s="233" t="s">
        <v>36</v>
      </c>
      <c r="I259" s="5"/>
      <c r="J259" s="69">
        <v>8</v>
      </c>
      <c r="K259" s="5">
        <v>10</v>
      </c>
      <c r="L259" s="144"/>
      <c r="M259" s="424">
        <v>251</v>
      </c>
      <c r="N259" s="53"/>
      <c r="O259" s="375"/>
      <c r="P259" s="395"/>
      <c r="Q259" s="87"/>
    </row>
    <row r="260" spans="2:17">
      <c r="B260" s="37">
        <f t="shared" si="3"/>
        <v>252</v>
      </c>
      <c r="C260" s="192" t="s">
        <v>589</v>
      </c>
      <c r="D260" s="192"/>
      <c r="E260" s="194"/>
      <c r="F260" s="246" t="s">
        <v>590</v>
      </c>
      <c r="G260" s="212" t="s">
        <v>36</v>
      </c>
      <c r="H260" s="233" t="s">
        <v>36</v>
      </c>
      <c r="I260" s="5"/>
      <c r="J260" s="69">
        <v>8</v>
      </c>
      <c r="K260" s="5">
        <v>10</v>
      </c>
      <c r="L260" s="144"/>
      <c r="M260" s="423">
        <v>252</v>
      </c>
      <c r="N260" s="53"/>
      <c r="O260" s="375"/>
      <c r="P260" s="395"/>
      <c r="Q260" s="87"/>
    </row>
    <row r="261" spans="2:17">
      <c r="B261" s="37">
        <f t="shared" si="3"/>
        <v>253</v>
      </c>
      <c r="C261" s="194" t="s">
        <v>591</v>
      </c>
      <c r="D261" s="192"/>
      <c r="E261" s="194"/>
      <c r="F261" s="246" t="s">
        <v>592</v>
      </c>
      <c r="G261" s="212" t="s">
        <v>36</v>
      </c>
      <c r="H261" s="233" t="s">
        <v>36</v>
      </c>
      <c r="I261" s="5"/>
      <c r="J261" s="69">
        <v>8</v>
      </c>
      <c r="K261" s="5">
        <v>10</v>
      </c>
      <c r="L261" s="144"/>
      <c r="M261" s="424">
        <v>253</v>
      </c>
      <c r="N261" s="53"/>
      <c r="O261" s="375"/>
      <c r="P261" s="395"/>
      <c r="Q261" s="87"/>
    </row>
    <row r="262" spans="2:17">
      <c r="B262" s="37">
        <f t="shared" si="3"/>
        <v>254</v>
      </c>
      <c r="C262" s="192" t="s">
        <v>593</v>
      </c>
      <c r="D262" s="192"/>
      <c r="E262" s="194"/>
      <c r="F262" s="246" t="s">
        <v>594</v>
      </c>
      <c r="G262" s="212" t="s">
        <v>36</v>
      </c>
      <c r="H262" s="233" t="s">
        <v>36</v>
      </c>
      <c r="I262" s="5"/>
      <c r="J262" s="69">
        <v>8</v>
      </c>
      <c r="K262" s="5">
        <v>10</v>
      </c>
      <c r="L262" s="144"/>
      <c r="M262" s="424">
        <v>254</v>
      </c>
      <c r="N262" s="53"/>
      <c r="O262" s="375"/>
      <c r="P262" s="395"/>
      <c r="Q262" s="87"/>
    </row>
    <row r="263" spans="2:17">
      <c r="B263" s="37">
        <f t="shared" si="3"/>
        <v>255</v>
      </c>
      <c r="C263" s="194" t="s">
        <v>595</v>
      </c>
      <c r="D263" s="192"/>
      <c r="E263" s="194"/>
      <c r="F263" s="246" t="s">
        <v>596</v>
      </c>
      <c r="G263" s="212" t="s">
        <v>36</v>
      </c>
      <c r="H263" s="233" t="s">
        <v>36</v>
      </c>
      <c r="I263" s="5"/>
      <c r="J263" s="69">
        <v>8</v>
      </c>
      <c r="K263" s="5">
        <v>10</v>
      </c>
      <c r="L263" s="144"/>
      <c r="M263" s="423">
        <v>255</v>
      </c>
      <c r="N263" s="53"/>
      <c r="O263" s="375"/>
      <c r="P263" s="395"/>
      <c r="Q263" s="87"/>
    </row>
    <row r="264" spans="2:17">
      <c r="B264" s="37">
        <f t="shared" si="3"/>
        <v>256</v>
      </c>
      <c r="C264" s="192" t="s">
        <v>597</v>
      </c>
      <c r="D264" s="192"/>
      <c r="E264" s="194"/>
      <c r="F264" s="253" t="s">
        <v>598</v>
      </c>
      <c r="G264" s="212" t="s">
        <v>36</v>
      </c>
      <c r="H264" s="233" t="s">
        <v>36</v>
      </c>
      <c r="I264" s="5"/>
      <c r="J264" s="69">
        <v>8</v>
      </c>
      <c r="K264" s="5">
        <v>10</v>
      </c>
      <c r="L264" s="144"/>
      <c r="M264" s="424">
        <v>256</v>
      </c>
      <c r="N264" s="53"/>
      <c r="O264" s="375"/>
      <c r="P264" s="395"/>
      <c r="Q264" s="87"/>
    </row>
    <row r="265" spans="2:17">
      <c r="B265" s="37">
        <f t="shared" si="3"/>
        <v>257</v>
      </c>
      <c r="C265" s="194" t="s">
        <v>599</v>
      </c>
      <c r="D265" s="192"/>
      <c r="E265" s="194"/>
      <c r="F265" s="253" t="s">
        <v>600</v>
      </c>
      <c r="G265" s="212" t="s">
        <v>36</v>
      </c>
      <c r="H265" s="233" t="s">
        <v>36</v>
      </c>
      <c r="I265" s="5"/>
      <c r="J265" s="69">
        <v>8</v>
      </c>
      <c r="K265" s="5">
        <v>10</v>
      </c>
      <c r="L265" s="144"/>
      <c r="M265" s="424">
        <v>257</v>
      </c>
      <c r="N265" s="53"/>
      <c r="O265" s="375"/>
      <c r="P265" s="395"/>
      <c r="Q265" s="87"/>
    </row>
    <row r="266" spans="2:17">
      <c r="B266" s="37">
        <f t="shared" si="3"/>
        <v>258</v>
      </c>
      <c r="C266" s="192" t="s">
        <v>601</v>
      </c>
      <c r="D266" s="192"/>
      <c r="E266" s="194"/>
      <c r="F266" s="253" t="s">
        <v>602</v>
      </c>
      <c r="G266" s="212" t="s">
        <v>36</v>
      </c>
      <c r="H266" s="233" t="s">
        <v>36</v>
      </c>
      <c r="I266" s="5"/>
      <c r="J266" s="69">
        <v>8</v>
      </c>
      <c r="K266" s="5">
        <v>10</v>
      </c>
      <c r="L266" s="144"/>
      <c r="M266" s="423">
        <v>258</v>
      </c>
      <c r="N266" s="53"/>
      <c r="O266" s="375"/>
      <c r="P266" s="395"/>
      <c r="Q266" s="87"/>
    </row>
    <row r="267" spans="2:17">
      <c r="B267" s="37">
        <f t="shared" ref="B267:B272" si="4">B266+1</f>
        <v>259</v>
      </c>
      <c r="C267" s="194" t="s">
        <v>603</v>
      </c>
      <c r="D267" s="192"/>
      <c r="E267" s="194"/>
      <c r="F267" s="253" t="s">
        <v>604</v>
      </c>
      <c r="G267" s="212" t="s">
        <v>36</v>
      </c>
      <c r="H267" s="233" t="s">
        <v>36</v>
      </c>
      <c r="I267" s="5"/>
      <c r="J267" s="69">
        <v>8</v>
      </c>
      <c r="K267" s="5">
        <v>10</v>
      </c>
      <c r="L267" s="144"/>
      <c r="M267" s="424">
        <v>259</v>
      </c>
      <c r="N267" s="53"/>
      <c r="O267" s="375"/>
      <c r="P267" s="395"/>
      <c r="Q267" s="87"/>
    </row>
    <row r="268" spans="2:17">
      <c r="B268" s="37">
        <f t="shared" si="4"/>
        <v>260</v>
      </c>
      <c r="C268" s="192" t="s">
        <v>605</v>
      </c>
      <c r="D268" s="192"/>
      <c r="E268" s="194"/>
      <c r="F268" s="253" t="s">
        <v>606</v>
      </c>
      <c r="G268" s="212" t="s">
        <v>36</v>
      </c>
      <c r="H268" s="233" t="s">
        <v>36</v>
      </c>
      <c r="I268" s="5"/>
      <c r="J268" s="69">
        <v>8</v>
      </c>
      <c r="K268" s="5">
        <v>10</v>
      </c>
      <c r="L268" s="144"/>
      <c r="M268" s="424">
        <v>260</v>
      </c>
      <c r="N268" s="53"/>
      <c r="O268" s="375"/>
      <c r="P268" s="395"/>
      <c r="Q268" s="87"/>
    </row>
    <row r="269" spans="2:17">
      <c r="B269" s="37">
        <f t="shared" si="4"/>
        <v>261</v>
      </c>
      <c r="C269" s="194" t="s">
        <v>607</v>
      </c>
      <c r="D269" s="192"/>
      <c r="E269" s="194"/>
      <c r="F269" s="253" t="s">
        <v>1001</v>
      </c>
      <c r="G269" s="212" t="s">
        <v>36</v>
      </c>
      <c r="H269" s="233" t="s">
        <v>36</v>
      </c>
      <c r="I269" s="5"/>
      <c r="J269" s="69">
        <v>8</v>
      </c>
      <c r="K269" s="5">
        <v>10</v>
      </c>
      <c r="L269" s="144"/>
      <c r="M269" s="423">
        <v>261</v>
      </c>
      <c r="N269" s="53"/>
      <c r="O269" s="66"/>
      <c r="P269" s="384"/>
      <c r="Q269" s="80">
        <v>2022</v>
      </c>
    </row>
    <row r="270" spans="2:17">
      <c r="B270" s="37">
        <f t="shared" si="4"/>
        <v>262</v>
      </c>
      <c r="C270" s="192" t="s">
        <v>608</v>
      </c>
      <c r="D270" s="192"/>
      <c r="E270" s="194"/>
      <c r="F270" s="253" t="s">
        <v>1002</v>
      </c>
      <c r="G270" s="212" t="s">
        <v>36</v>
      </c>
      <c r="H270" s="233" t="s">
        <v>36</v>
      </c>
      <c r="I270" s="5"/>
      <c r="J270" s="69">
        <v>8</v>
      </c>
      <c r="K270" s="5">
        <v>10</v>
      </c>
      <c r="L270" s="144"/>
      <c r="M270" s="424">
        <v>262</v>
      </c>
      <c r="N270" s="53"/>
      <c r="O270" s="66"/>
      <c r="P270" s="384"/>
      <c r="Q270" s="80">
        <v>2022</v>
      </c>
    </row>
    <row r="271" spans="2:17">
      <c r="B271" s="37">
        <f t="shared" si="4"/>
        <v>263</v>
      </c>
      <c r="C271" s="201" t="s">
        <v>878</v>
      </c>
      <c r="D271" s="199"/>
      <c r="E271" s="201"/>
      <c r="F271" s="254" t="s">
        <v>875</v>
      </c>
      <c r="G271" s="247" t="s">
        <v>36</v>
      </c>
      <c r="H271" s="252" t="s">
        <v>36</v>
      </c>
      <c r="I271" s="1"/>
      <c r="J271" s="70">
        <v>8</v>
      </c>
      <c r="K271" s="33">
        <v>10</v>
      </c>
      <c r="L271" s="81"/>
      <c r="M271" s="425">
        <v>263</v>
      </c>
      <c r="N271" s="255" t="s">
        <v>885</v>
      </c>
      <c r="O271" s="75"/>
      <c r="P271" s="396"/>
      <c r="Q271" s="81">
        <v>2025</v>
      </c>
    </row>
    <row r="272" spans="2:17" ht="27">
      <c r="B272" s="37">
        <f t="shared" si="4"/>
        <v>264</v>
      </c>
      <c r="C272" s="267" t="s">
        <v>1003</v>
      </c>
      <c r="D272" s="180"/>
      <c r="E272" s="179"/>
      <c r="F272" s="180" t="s">
        <v>23</v>
      </c>
      <c r="G272" s="210" t="s">
        <v>22</v>
      </c>
      <c r="H272" s="256" t="s">
        <v>36</v>
      </c>
      <c r="I272" s="183" t="s">
        <v>9</v>
      </c>
      <c r="J272" s="184">
        <v>1</v>
      </c>
      <c r="K272" s="183">
        <v>1</v>
      </c>
      <c r="L272" s="436">
        <v>1</v>
      </c>
      <c r="M272" s="420">
        <v>264</v>
      </c>
      <c r="N272" s="335" t="s">
        <v>19</v>
      </c>
      <c r="O272" s="311" t="s">
        <v>1151</v>
      </c>
      <c r="P272" s="446" t="s">
        <v>609</v>
      </c>
      <c r="Q272" s="80"/>
    </row>
    <row r="273" spans="2:17" ht="27">
      <c r="B273" s="263">
        <v>265</v>
      </c>
      <c r="C273" s="268" t="s">
        <v>1004</v>
      </c>
      <c r="D273" s="188"/>
      <c r="E273" s="187"/>
      <c r="F273" s="188" t="s">
        <v>24</v>
      </c>
      <c r="G273" s="212" t="s">
        <v>22</v>
      </c>
      <c r="H273" s="251" t="s">
        <v>36</v>
      </c>
      <c r="I273" s="191">
        <f>SUM(J272:J344)</f>
        <v>128</v>
      </c>
      <c r="J273" s="192">
        <v>1</v>
      </c>
      <c r="K273" s="191">
        <v>1</v>
      </c>
      <c r="L273" s="437">
        <f>J272+L272</f>
        <v>2</v>
      </c>
      <c r="M273" s="427">
        <v>265</v>
      </c>
      <c r="N273" s="336" t="s">
        <v>19</v>
      </c>
      <c r="O273" s="313" t="s">
        <v>1151</v>
      </c>
      <c r="P273" s="447" t="s">
        <v>610</v>
      </c>
      <c r="Q273" s="80"/>
    </row>
    <row r="274" spans="2:17" ht="27">
      <c r="B274" s="263">
        <v>266</v>
      </c>
      <c r="C274" s="268" t="s">
        <v>1005</v>
      </c>
      <c r="D274" s="188"/>
      <c r="E274" s="187"/>
      <c r="F274" s="188" t="s">
        <v>25</v>
      </c>
      <c r="G274" s="212" t="s">
        <v>22</v>
      </c>
      <c r="H274" s="251" t="s">
        <v>36</v>
      </c>
      <c r="I274" s="191"/>
      <c r="J274" s="192">
        <v>2</v>
      </c>
      <c r="K274" s="191">
        <v>2</v>
      </c>
      <c r="L274" s="437">
        <f t="shared" ref="L274:L309" si="5">J273+L273</f>
        <v>3</v>
      </c>
      <c r="M274" s="427">
        <v>266</v>
      </c>
      <c r="N274" s="317" t="s">
        <v>26</v>
      </c>
      <c r="O274" s="313" t="s">
        <v>1151</v>
      </c>
      <c r="P274" s="387"/>
      <c r="Q274" s="80"/>
    </row>
    <row r="275" spans="2:17" ht="27">
      <c r="B275" s="263">
        <v>267</v>
      </c>
      <c r="C275" s="268" t="s">
        <v>1006</v>
      </c>
      <c r="D275" s="188"/>
      <c r="E275" s="187"/>
      <c r="F275" s="188" t="s">
        <v>27</v>
      </c>
      <c r="G275" s="212" t="s">
        <v>22</v>
      </c>
      <c r="H275" s="251" t="s">
        <v>36</v>
      </c>
      <c r="I275" s="191"/>
      <c r="J275" s="192">
        <v>2</v>
      </c>
      <c r="K275" s="191">
        <v>2</v>
      </c>
      <c r="L275" s="437">
        <f t="shared" si="5"/>
        <v>5</v>
      </c>
      <c r="M275" s="421">
        <v>267</v>
      </c>
      <c r="N275" s="317" t="s">
        <v>26</v>
      </c>
      <c r="O275" s="313" t="s">
        <v>1151</v>
      </c>
      <c r="P275" s="387"/>
      <c r="Q275" s="80"/>
    </row>
    <row r="276" spans="2:17" ht="27">
      <c r="B276" s="263">
        <v>268</v>
      </c>
      <c r="C276" s="268" t="s">
        <v>1007</v>
      </c>
      <c r="D276" s="188"/>
      <c r="E276" s="187"/>
      <c r="F276" s="188" t="s">
        <v>28</v>
      </c>
      <c r="G276" s="212" t="s">
        <v>22</v>
      </c>
      <c r="H276" s="251" t="s">
        <v>36</v>
      </c>
      <c r="I276" s="191"/>
      <c r="J276" s="192">
        <v>2</v>
      </c>
      <c r="K276" s="191">
        <v>2</v>
      </c>
      <c r="L276" s="437">
        <f t="shared" si="5"/>
        <v>7</v>
      </c>
      <c r="M276" s="427">
        <v>268</v>
      </c>
      <c r="N276" s="317" t="s">
        <v>26</v>
      </c>
      <c r="O276" s="313" t="s">
        <v>1151</v>
      </c>
      <c r="P276" s="387"/>
      <c r="Q276" s="80"/>
    </row>
    <row r="277" spans="2:17" ht="27">
      <c r="B277" s="263">
        <v>269</v>
      </c>
      <c r="C277" s="268" t="s">
        <v>1008</v>
      </c>
      <c r="D277" s="188"/>
      <c r="E277" s="187"/>
      <c r="F277" s="188" t="s">
        <v>29</v>
      </c>
      <c r="G277" s="212" t="s">
        <v>22</v>
      </c>
      <c r="H277" s="251" t="s">
        <v>36</v>
      </c>
      <c r="I277" s="191"/>
      <c r="J277" s="192">
        <v>2</v>
      </c>
      <c r="K277" s="191">
        <v>2</v>
      </c>
      <c r="L277" s="437">
        <f t="shared" si="5"/>
        <v>9</v>
      </c>
      <c r="M277" s="427">
        <v>269</v>
      </c>
      <c r="N277" s="317" t="s">
        <v>26</v>
      </c>
      <c r="O277" s="313" t="s">
        <v>1151</v>
      </c>
      <c r="P277" s="387"/>
      <c r="Q277" s="80"/>
    </row>
    <row r="278" spans="2:17" ht="27">
      <c r="B278" s="263">
        <v>270</v>
      </c>
      <c r="C278" s="268" t="s">
        <v>1009</v>
      </c>
      <c r="D278" s="188"/>
      <c r="E278" s="187"/>
      <c r="F278" s="188" t="s">
        <v>30</v>
      </c>
      <c r="G278" s="212" t="s">
        <v>22</v>
      </c>
      <c r="H278" s="251" t="s">
        <v>36</v>
      </c>
      <c r="I278" s="191"/>
      <c r="J278" s="192">
        <v>2</v>
      </c>
      <c r="K278" s="191">
        <v>2</v>
      </c>
      <c r="L278" s="437">
        <f t="shared" si="5"/>
        <v>11</v>
      </c>
      <c r="M278" s="421">
        <v>270</v>
      </c>
      <c r="N278" s="317" t="s">
        <v>26</v>
      </c>
      <c r="O278" s="313" t="s">
        <v>1151</v>
      </c>
      <c r="P278" s="387"/>
      <c r="Q278" s="80"/>
    </row>
    <row r="279" spans="2:17" ht="27">
      <c r="B279" s="263">
        <v>271</v>
      </c>
      <c r="C279" s="268" t="s">
        <v>1010</v>
      </c>
      <c r="D279" s="188"/>
      <c r="E279" s="187"/>
      <c r="F279" s="188" t="s">
        <v>31</v>
      </c>
      <c r="G279" s="212" t="s">
        <v>22</v>
      </c>
      <c r="H279" s="251" t="s">
        <v>36</v>
      </c>
      <c r="I279" s="191"/>
      <c r="J279" s="192">
        <v>2</v>
      </c>
      <c r="K279" s="191">
        <v>2</v>
      </c>
      <c r="L279" s="437">
        <f t="shared" si="5"/>
        <v>13</v>
      </c>
      <c r="M279" s="427">
        <v>271</v>
      </c>
      <c r="N279" s="317" t="s">
        <v>26</v>
      </c>
      <c r="O279" s="313" t="s">
        <v>1151</v>
      </c>
      <c r="P279" s="387"/>
      <c r="Q279" s="80"/>
    </row>
    <row r="280" spans="2:17" ht="27">
      <c r="B280" s="263">
        <v>272</v>
      </c>
      <c r="C280" s="268" t="s">
        <v>1011</v>
      </c>
      <c r="D280" s="188"/>
      <c r="E280" s="187"/>
      <c r="F280" s="188" t="s">
        <v>32</v>
      </c>
      <c r="G280" s="212" t="s">
        <v>22</v>
      </c>
      <c r="H280" s="251" t="s">
        <v>36</v>
      </c>
      <c r="I280" s="191"/>
      <c r="J280" s="192">
        <v>2</v>
      </c>
      <c r="K280" s="191">
        <v>2</v>
      </c>
      <c r="L280" s="437">
        <f t="shared" si="5"/>
        <v>15</v>
      </c>
      <c r="M280" s="427">
        <v>272</v>
      </c>
      <c r="N280" s="317" t="s">
        <v>26</v>
      </c>
      <c r="O280" s="313" t="s">
        <v>1151</v>
      </c>
      <c r="P280" s="387"/>
      <c r="Q280" s="80"/>
    </row>
    <row r="281" spans="2:17" ht="27">
      <c r="B281" s="263">
        <v>273</v>
      </c>
      <c r="C281" s="268" t="s">
        <v>1012</v>
      </c>
      <c r="D281" s="188"/>
      <c r="E281" s="187"/>
      <c r="F281" s="188" t="s">
        <v>611</v>
      </c>
      <c r="G281" s="212" t="s">
        <v>22</v>
      </c>
      <c r="H281" s="251" t="s">
        <v>36</v>
      </c>
      <c r="I281" s="191"/>
      <c r="J281" s="192">
        <v>2</v>
      </c>
      <c r="K281" s="191">
        <v>2</v>
      </c>
      <c r="L281" s="437">
        <f t="shared" si="5"/>
        <v>17</v>
      </c>
      <c r="M281" s="421">
        <v>273</v>
      </c>
      <c r="N281" s="317" t="s">
        <v>26</v>
      </c>
      <c r="O281" s="313" t="s">
        <v>1151</v>
      </c>
      <c r="P281" s="387"/>
      <c r="Q281" s="80"/>
    </row>
    <row r="282" spans="2:17" ht="27">
      <c r="B282" s="263">
        <v>274</v>
      </c>
      <c r="C282" s="268" t="s">
        <v>1013</v>
      </c>
      <c r="D282" s="188"/>
      <c r="E282" s="187"/>
      <c r="F282" s="188" t="s">
        <v>612</v>
      </c>
      <c r="G282" s="212" t="s">
        <v>22</v>
      </c>
      <c r="H282" s="251" t="s">
        <v>36</v>
      </c>
      <c r="I282" s="191"/>
      <c r="J282" s="192">
        <v>1</v>
      </c>
      <c r="K282" s="191">
        <v>1</v>
      </c>
      <c r="L282" s="437">
        <f t="shared" si="5"/>
        <v>19</v>
      </c>
      <c r="M282" s="427">
        <v>274</v>
      </c>
      <c r="N282" s="337" t="s">
        <v>613</v>
      </c>
      <c r="O282" s="313" t="s">
        <v>1151</v>
      </c>
      <c r="P282" s="387"/>
      <c r="Q282" s="80">
        <v>2021</v>
      </c>
    </row>
    <row r="283" spans="2:17">
      <c r="B283" s="263">
        <v>275</v>
      </c>
      <c r="C283" s="269" t="s">
        <v>1014</v>
      </c>
      <c r="D283" s="192"/>
      <c r="E283" s="194"/>
      <c r="F283" s="192" t="s">
        <v>33</v>
      </c>
      <c r="G283" s="212" t="s">
        <v>36</v>
      </c>
      <c r="H283" s="233" t="s">
        <v>36</v>
      </c>
      <c r="I283" s="191"/>
      <c r="J283" s="192">
        <v>1</v>
      </c>
      <c r="K283" s="191">
        <v>1</v>
      </c>
      <c r="L283" s="437">
        <f t="shared" si="5"/>
        <v>20</v>
      </c>
      <c r="M283" s="427">
        <v>275</v>
      </c>
      <c r="N283" s="336" t="s">
        <v>19</v>
      </c>
      <c r="O283" s="73"/>
      <c r="P283" s="387"/>
      <c r="Q283" s="80"/>
    </row>
    <row r="284" spans="2:17" ht="75" customHeight="1">
      <c r="B284" s="263">
        <v>276</v>
      </c>
      <c r="C284" s="268" t="s">
        <v>1015</v>
      </c>
      <c r="D284" s="188"/>
      <c r="E284" s="187"/>
      <c r="F284" s="188" t="s">
        <v>34</v>
      </c>
      <c r="G284" s="212" t="s">
        <v>22</v>
      </c>
      <c r="H284" s="249" t="s">
        <v>22</v>
      </c>
      <c r="I284" s="191"/>
      <c r="J284" s="192">
        <v>1</v>
      </c>
      <c r="K284" s="191">
        <v>1</v>
      </c>
      <c r="L284" s="437">
        <f t="shared" si="5"/>
        <v>21</v>
      </c>
      <c r="M284" s="421">
        <v>276</v>
      </c>
      <c r="N284" s="336" t="s">
        <v>19</v>
      </c>
      <c r="O284" s="313" t="s">
        <v>1152</v>
      </c>
      <c r="P284" s="383" t="s">
        <v>1145</v>
      </c>
      <c r="Q284" s="80"/>
    </row>
    <row r="285" spans="2:17" ht="75" customHeight="1">
      <c r="B285" s="263">
        <v>277</v>
      </c>
      <c r="C285" s="268" t="s">
        <v>1016</v>
      </c>
      <c r="D285" s="188"/>
      <c r="E285" s="187"/>
      <c r="F285" s="188" t="s">
        <v>35</v>
      </c>
      <c r="G285" s="212" t="s">
        <v>22</v>
      </c>
      <c r="H285" s="249" t="s">
        <v>22</v>
      </c>
      <c r="I285" s="191"/>
      <c r="J285" s="192">
        <v>1</v>
      </c>
      <c r="K285" s="191">
        <v>1</v>
      </c>
      <c r="L285" s="437">
        <f t="shared" si="5"/>
        <v>22</v>
      </c>
      <c r="M285" s="427">
        <v>277</v>
      </c>
      <c r="N285" s="336" t="s">
        <v>19</v>
      </c>
      <c r="O285" s="313" t="s">
        <v>1152</v>
      </c>
      <c r="P285" s="383" t="s">
        <v>1146</v>
      </c>
      <c r="Q285" s="80"/>
    </row>
    <row r="286" spans="2:17" ht="75" customHeight="1">
      <c r="B286" s="263">
        <v>278</v>
      </c>
      <c r="C286" s="268" t="s">
        <v>1017</v>
      </c>
      <c r="D286" s="188"/>
      <c r="E286" s="187"/>
      <c r="F286" s="188" t="s">
        <v>614</v>
      </c>
      <c r="G286" s="212" t="s">
        <v>22</v>
      </c>
      <c r="H286" s="249" t="s">
        <v>960</v>
      </c>
      <c r="I286" s="191"/>
      <c r="J286" s="192">
        <v>1</v>
      </c>
      <c r="K286" s="191">
        <v>1</v>
      </c>
      <c r="L286" s="437">
        <f t="shared" si="5"/>
        <v>23</v>
      </c>
      <c r="M286" s="427">
        <v>278</v>
      </c>
      <c r="N286" s="336" t="s">
        <v>19</v>
      </c>
      <c r="O286" s="313" t="s">
        <v>1144</v>
      </c>
      <c r="P286" s="383" t="s">
        <v>1147</v>
      </c>
      <c r="Q286" s="80"/>
    </row>
    <row r="287" spans="2:17" ht="75" customHeight="1">
      <c r="B287" s="263">
        <v>279</v>
      </c>
      <c r="C287" s="268" t="s">
        <v>1018</v>
      </c>
      <c r="D287" s="188"/>
      <c r="E287" s="187"/>
      <c r="F287" s="188" t="s">
        <v>615</v>
      </c>
      <c r="G287" s="212" t="s">
        <v>22</v>
      </c>
      <c r="H287" s="249" t="s">
        <v>22</v>
      </c>
      <c r="I287" s="191"/>
      <c r="J287" s="192">
        <v>1</v>
      </c>
      <c r="K287" s="191">
        <v>1</v>
      </c>
      <c r="L287" s="437">
        <f t="shared" si="5"/>
        <v>24</v>
      </c>
      <c r="M287" s="421">
        <v>279</v>
      </c>
      <c r="N287" s="336" t="s">
        <v>19</v>
      </c>
      <c r="O287" s="313" t="s">
        <v>1148</v>
      </c>
      <c r="P287" s="383" t="s">
        <v>1194</v>
      </c>
      <c r="Q287" s="80">
        <v>2021</v>
      </c>
    </row>
    <row r="288" spans="2:17" ht="75" customHeight="1">
      <c r="B288" s="263">
        <v>280</v>
      </c>
      <c r="C288" s="268" t="s">
        <v>1019</v>
      </c>
      <c r="D288" s="188"/>
      <c r="E288" s="187"/>
      <c r="F288" s="188" t="s">
        <v>616</v>
      </c>
      <c r="G288" s="212" t="s">
        <v>22</v>
      </c>
      <c r="H288" s="249" t="s">
        <v>22</v>
      </c>
      <c r="I288" s="191"/>
      <c r="J288" s="192">
        <v>1</v>
      </c>
      <c r="K288" s="191">
        <v>1</v>
      </c>
      <c r="L288" s="437">
        <f t="shared" si="5"/>
        <v>25</v>
      </c>
      <c r="M288" s="427">
        <v>280</v>
      </c>
      <c r="N288" s="336" t="s">
        <v>19</v>
      </c>
      <c r="O288" s="313" t="s">
        <v>1149</v>
      </c>
      <c r="P288" s="383" t="s">
        <v>1195</v>
      </c>
      <c r="Q288" s="80">
        <v>2021</v>
      </c>
    </row>
    <row r="289" spans="2:19" ht="18.75" customHeight="1">
      <c r="B289" s="263">
        <v>281</v>
      </c>
      <c r="C289" s="269" t="s">
        <v>1020</v>
      </c>
      <c r="D289" s="192"/>
      <c r="E289" s="194"/>
      <c r="F289" s="192" t="s">
        <v>617</v>
      </c>
      <c r="G289" s="212" t="s">
        <v>36</v>
      </c>
      <c r="H289" s="233" t="s">
        <v>36</v>
      </c>
      <c r="I289" s="328"/>
      <c r="J289" s="332">
        <v>1</v>
      </c>
      <c r="K289" s="328">
        <v>1</v>
      </c>
      <c r="L289" s="438">
        <f t="shared" si="5"/>
        <v>26</v>
      </c>
      <c r="M289" s="428">
        <v>281</v>
      </c>
      <c r="N289" s="338" t="s">
        <v>618</v>
      </c>
      <c r="O289" s="333"/>
      <c r="P289" s="389"/>
      <c r="Q289" s="80"/>
    </row>
    <row r="290" spans="2:19" ht="84" customHeight="1">
      <c r="B290" s="263">
        <v>282</v>
      </c>
      <c r="C290" s="269" t="s">
        <v>1021</v>
      </c>
      <c r="D290" s="296"/>
      <c r="E290" s="242"/>
      <c r="F290" s="296" t="s">
        <v>619</v>
      </c>
      <c r="G290" s="212" t="s">
        <v>36</v>
      </c>
      <c r="H290" s="249" t="s">
        <v>36</v>
      </c>
      <c r="I290" s="5"/>
      <c r="J290" s="6">
        <v>1</v>
      </c>
      <c r="K290" s="5">
        <v>1</v>
      </c>
      <c r="L290" s="439">
        <f t="shared" si="5"/>
        <v>27</v>
      </c>
      <c r="M290" s="423">
        <v>282</v>
      </c>
      <c r="N290" s="55" t="s">
        <v>620</v>
      </c>
      <c r="O290" s="155"/>
      <c r="P290" s="384"/>
      <c r="Q290" s="88"/>
    </row>
    <row r="291" spans="2:19" ht="65.25" customHeight="1">
      <c r="B291" s="263">
        <v>283</v>
      </c>
      <c r="C291" s="268" t="s">
        <v>1022</v>
      </c>
      <c r="D291" s="188"/>
      <c r="E291" s="187"/>
      <c r="F291" s="188" t="s">
        <v>37</v>
      </c>
      <c r="G291" s="212" t="s">
        <v>22</v>
      </c>
      <c r="H291" s="249" t="s">
        <v>22</v>
      </c>
      <c r="I291" s="5"/>
      <c r="J291" s="6">
        <v>1</v>
      </c>
      <c r="K291" s="5">
        <v>1</v>
      </c>
      <c r="L291" s="439">
        <f t="shared" si="5"/>
        <v>28</v>
      </c>
      <c r="M291" s="424">
        <v>283</v>
      </c>
      <c r="N291" s="55" t="s">
        <v>19</v>
      </c>
      <c r="O291" s="302" t="s">
        <v>1153</v>
      </c>
      <c r="P291" s="385" t="s">
        <v>1154</v>
      </c>
      <c r="Q291" s="80"/>
    </row>
    <row r="292" spans="2:19" ht="27">
      <c r="B292" s="263">
        <v>284</v>
      </c>
      <c r="C292" s="269" t="s">
        <v>1023</v>
      </c>
      <c r="D292" s="192"/>
      <c r="E292" s="194"/>
      <c r="F292" s="192" t="s">
        <v>621</v>
      </c>
      <c r="G292" s="212" t="s">
        <v>36</v>
      </c>
      <c r="H292" s="249" t="s">
        <v>36</v>
      </c>
      <c r="I292" s="5"/>
      <c r="J292" s="6">
        <v>1</v>
      </c>
      <c r="K292" s="5">
        <v>1</v>
      </c>
      <c r="L292" s="439">
        <f t="shared" si="5"/>
        <v>29</v>
      </c>
      <c r="M292" s="424">
        <v>284</v>
      </c>
      <c r="N292" s="55" t="s">
        <v>622</v>
      </c>
      <c r="O292" s="66"/>
      <c r="P292" s="384"/>
      <c r="Q292" s="80"/>
    </row>
    <row r="293" spans="2:19" ht="27">
      <c r="B293" s="263">
        <v>285</v>
      </c>
      <c r="C293" s="269" t="s">
        <v>1024</v>
      </c>
      <c r="D293" s="192"/>
      <c r="E293" s="194"/>
      <c r="F293" s="192" t="s">
        <v>623</v>
      </c>
      <c r="G293" s="212" t="s">
        <v>36</v>
      </c>
      <c r="H293" s="249" t="s">
        <v>36</v>
      </c>
      <c r="I293" s="5"/>
      <c r="J293" s="6">
        <v>1</v>
      </c>
      <c r="K293" s="5">
        <v>1</v>
      </c>
      <c r="L293" s="439">
        <f t="shared" si="5"/>
        <v>30</v>
      </c>
      <c r="M293" s="423">
        <v>285</v>
      </c>
      <c r="N293" s="55" t="s">
        <v>624</v>
      </c>
      <c r="O293" s="66"/>
      <c r="P293" s="384"/>
      <c r="Q293" s="80"/>
    </row>
    <row r="294" spans="2:19" ht="27">
      <c r="B294" s="263">
        <v>286</v>
      </c>
      <c r="C294" s="269" t="s">
        <v>1025</v>
      </c>
      <c r="D294" s="192"/>
      <c r="E294" s="194"/>
      <c r="F294" s="192" t="s">
        <v>625</v>
      </c>
      <c r="G294" s="212" t="s">
        <v>36</v>
      </c>
      <c r="H294" s="249" t="s">
        <v>36</v>
      </c>
      <c r="I294" s="5"/>
      <c r="J294" s="6">
        <v>1</v>
      </c>
      <c r="K294" s="5">
        <v>1</v>
      </c>
      <c r="L294" s="439">
        <f t="shared" si="5"/>
        <v>31</v>
      </c>
      <c r="M294" s="424">
        <v>286</v>
      </c>
      <c r="N294" s="55" t="s">
        <v>626</v>
      </c>
      <c r="O294" s="66"/>
      <c r="P294" s="384"/>
      <c r="Q294" s="80"/>
    </row>
    <row r="295" spans="2:19" ht="127.5" customHeight="1">
      <c r="B295" s="263">
        <v>287</v>
      </c>
      <c r="C295" s="268" t="s">
        <v>1026</v>
      </c>
      <c r="D295" s="188"/>
      <c r="E295" s="187"/>
      <c r="F295" s="188" t="s">
        <v>627</v>
      </c>
      <c r="G295" s="212" t="s">
        <v>36</v>
      </c>
      <c r="H295" s="249" t="s">
        <v>15</v>
      </c>
      <c r="I295" s="5"/>
      <c r="J295" s="6">
        <v>1</v>
      </c>
      <c r="K295" s="5">
        <v>1</v>
      </c>
      <c r="L295" s="439">
        <f t="shared" si="5"/>
        <v>32</v>
      </c>
      <c r="M295" s="424">
        <v>287</v>
      </c>
      <c r="N295" s="55" t="s">
        <v>19</v>
      </c>
      <c r="O295" s="66"/>
      <c r="P295" s="385" t="s">
        <v>1155</v>
      </c>
      <c r="Q295" s="80"/>
    </row>
    <row r="296" spans="2:19">
      <c r="B296" s="263">
        <v>288</v>
      </c>
      <c r="C296" s="269" t="s">
        <v>1027</v>
      </c>
      <c r="D296" s="192"/>
      <c r="E296" s="194"/>
      <c r="F296" s="257" t="s">
        <v>628</v>
      </c>
      <c r="G296" s="212" t="s">
        <v>36</v>
      </c>
      <c r="H296" s="249" t="s">
        <v>36</v>
      </c>
      <c r="I296" s="5"/>
      <c r="J296" s="6">
        <v>1</v>
      </c>
      <c r="K296" s="5">
        <v>1</v>
      </c>
      <c r="L296" s="439">
        <f t="shared" si="5"/>
        <v>33</v>
      </c>
      <c r="M296" s="423">
        <v>288</v>
      </c>
      <c r="N296" s="55" t="s">
        <v>629</v>
      </c>
      <c r="O296" s="66"/>
      <c r="P296" s="384"/>
      <c r="Q296" s="80"/>
    </row>
    <row r="297" spans="2:19">
      <c r="B297" s="263">
        <v>289</v>
      </c>
      <c r="C297" s="269" t="s">
        <v>1028</v>
      </c>
      <c r="D297" s="194"/>
      <c r="E297" s="194"/>
      <c r="F297" s="192" t="s">
        <v>630</v>
      </c>
      <c r="G297" s="212" t="s">
        <v>36</v>
      </c>
      <c r="H297" s="249" t="s">
        <v>36</v>
      </c>
      <c r="I297" s="5"/>
      <c r="J297" s="6">
        <v>1</v>
      </c>
      <c r="K297" s="5">
        <v>1</v>
      </c>
      <c r="L297" s="439">
        <f t="shared" si="5"/>
        <v>34</v>
      </c>
      <c r="M297" s="424">
        <v>289</v>
      </c>
      <c r="N297" s="55" t="s">
        <v>631</v>
      </c>
      <c r="O297" s="66"/>
      <c r="P297" s="384"/>
      <c r="Q297" s="80"/>
    </row>
    <row r="298" spans="2:19" ht="54.75" customHeight="1">
      <c r="B298" s="263">
        <v>290</v>
      </c>
      <c r="C298" s="269" t="s">
        <v>1029</v>
      </c>
      <c r="D298" s="194"/>
      <c r="E298" s="194"/>
      <c r="F298" s="192" t="s">
        <v>632</v>
      </c>
      <c r="G298" s="212" t="s">
        <v>36</v>
      </c>
      <c r="H298" s="249" t="s">
        <v>36</v>
      </c>
      <c r="I298" s="5"/>
      <c r="J298" s="6">
        <v>1</v>
      </c>
      <c r="K298" s="5">
        <v>1</v>
      </c>
      <c r="L298" s="439">
        <f t="shared" si="5"/>
        <v>35</v>
      </c>
      <c r="M298" s="424">
        <v>290</v>
      </c>
      <c r="N298" s="55" t="s">
        <v>633</v>
      </c>
      <c r="O298" s="100"/>
      <c r="P298" s="397"/>
      <c r="Q298" s="80"/>
    </row>
    <row r="299" spans="2:19" ht="122.25" customHeight="1">
      <c r="B299" s="263">
        <v>291</v>
      </c>
      <c r="C299" s="269" t="s">
        <v>1030</v>
      </c>
      <c r="D299" s="194"/>
      <c r="E299" s="194"/>
      <c r="F299" s="192" t="s">
        <v>39</v>
      </c>
      <c r="G299" s="212" t="s">
        <v>36</v>
      </c>
      <c r="H299" s="249" t="s">
        <v>36</v>
      </c>
      <c r="I299" s="5"/>
      <c r="J299" s="6">
        <v>1</v>
      </c>
      <c r="K299" s="5">
        <v>1</v>
      </c>
      <c r="L299" s="439">
        <f t="shared" si="5"/>
        <v>36</v>
      </c>
      <c r="M299" s="423">
        <v>291</v>
      </c>
      <c r="N299" s="101" t="s">
        <v>1073</v>
      </c>
      <c r="O299" s="102"/>
      <c r="P299" s="398"/>
      <c r="Q299" s="89"/>
    </row>
    <row r="300" spans="2:19">
      <c r="B300" s="263">
        <v>292</v>
      </c>
      <c r="C300" s="269" t="s">
        <v>1031</v>
      </c>
      <c r="D300" s="194"/>
      <c r="E300" s="194"/>
      <c r="F300" s="258" t="s">
        <v>945</v>
      </c>
      <c r="G300" s="212" t="s">
        <v>36</v>
      </c>
      <c r="H300" s="249" t="s">
        <v>36</v>
      </c>
      <c r="I300" s="5"/>
      <c r="J300" s="6">
        <v>2</v>
      </c>
      <c r="K300" s="5">
        <v>2</v>
      </c>
      <c r="L300" s="439">
        <f t="shared" si="5"/>
        <v>37</v>
      </c>
      <c r="M300" s="424">
        <v>292</v>
      </c>
      <c r="N300" s="154"/>
      <c r="O300" s="73"/>
      <c r="P300" s="387"/>
      <c r="Q300" s="82">
        <v>2025</v>
      </c>
      <c r="S300" s="127"/>
    </row>
    <row r="301" spans="2:19">
      <c r="B301" s="263">
        <v>293</v>
      </c>
      <c r="C301" s="269" t="s">
        <v>1032</v>
      </c>
      <c r="D301" s="194"/>
      <c r="E301" s="194"/>
      <c r="F301" s="258" t="s">
        <v>946</v>
      </c>
      <c r="G301" s="212" t="s">
        <v>36</v>
      </c>
      <c r="H301" s="249" t="s">
        <v>36</v>
      </c>
      <c r="I301" s="5"/>
      <c r="J301" s="6">
        <v>2</v>
      </c>
      <c r="K301" s="5">
        <v>2</v>
      </c>
      <c r="L301" s="439">
        <f t="shared" si="5"/>
        <v>39</v>
      </c>
      <c r="M301" s="424">
        <v>293</v>
      </c>
      <c r="N301" s="154"/>
      <c r="O301" s="73"/>
      <c r="P301" s="387"/>
      <c r="Q301" s="82">
        <v>2025</v>
      </c>
    </row>
    <row r="302" spans="2:19" ht="287.25" customHeight="1">
      <c r="B302" s="263">
        <v>294</v>
      </c>
      <c r="C302" s="268" t="s">
        <v>1033</v>
      </c>
      <c r="D302" s="187"/>
      <c r="E302" s="187"/>
      <c r="F302" s="187" t="s">
        <v>635</v>
      </c>
      <c r="G302" s="217" t="s">
        <v>36</v>
      </c>
      <c r="H302" s="249" t="s">
        <v>960</v>
      </c>
      <c r="I302" s="5"/>
      <c r="J302" s="6">
        <v>2</v>
      </c>
      <c r="K302" s="5">
        <v>2</v>
      </c>
      <c r="L302" s="439">
        <f t="shared" si="5"/>
        <v>41</v>
      </c>
      <c r="M302" s="423">
        <v>294</v>
      </c>
      <c r="N302" s="154" t="s">
        <v>1157</v>
      </c>
      <c r="O302" s="73"/>
      <c r="P302" s="399" t="s">
        <v>1156</v>
      </c>
      <c r="Q302" s="82">
        <v>2025</v>
      </c>
      <c r="R302" s="19" t="s">
        <v>636</v>
      </c>
    </row>
    <row r="303" spans="2:19">
      <c r="B303" s="263">
        <v>295</v>
      </c>
      <c r="C303" s="269" t="s">
        <v>1034</v>
      </c>
      <c r="D303" s="194"/>
      <c r="E303" s="194"/>
      <c r="F303" s="194" t="s">
        <v>637</v>
      </c>
      <c r="G303" s="217" t="s">
        <v>36</v>
      </c>
      <c r="H303" s="249" t="s">
        <v>36</v>
      </c>
      <c r="I303" s="5"/>
      <c r="J303" s="6">
        <v>2</v>
      </c>
      <c r="K303" s="5">
        <v>2</v>
      </c>
      <c r="L303" s="439">
        <f t="shared" si="5"/>
        <v>43</v>
      </c>
      <c r="M303" s="424">
        <v>295</v>
      </c>
      <c r="N303" s="154"/>
      <c r="O303" s="73"/>
      <c r="P303" s="387"/>
      <c r="Q303" s="82">
        <v>2025</v>
      </c>
    </row>
    <row r="304" spans="2:19">
      <c r="B304" s="263">
        <v>296</v>
      </c>
      <c r="C304" s="270" t="s">
        <v>1035</v>
      </c>
      <c r="D304" s="32"/>
      <c r="E304" s="32"/>
      <c r="F304" s="279" t="s">
        <v>387</v>
      </c>
      <c r="G304" s="259" t="s">
        <v>36</v>
      </c>
      <c r="H304" s="260" t="s">
        <v>36</v>
      </c>
      <c r="I304" s="1"/>
      <c r="J304" s="9">
        <v>1</v>
      </c>
      <c r="K304" s="1">
        <v>1</v>
      </c>
      <c r="L304" s="440">
        <f>J303+L303</f>
        <v>45</v>
      </c>
      <c r="M304" s="425">
        <v>296</v>
      </c>
      <c r="N304" s="141"/>
      <c r="O304" s="128"/>
      <c r="P304" s="386"/>
      <c r="Q304" s="80"/>
    </row>
    <row r="305" spans="2:17" ht="81" customHeight="1">
      <c r="B305" s="263">
        <v>297</v>
      </c>
      <c r="C305" s="267" t="s">
        <v>1036</v>
      </c>
      <c r="D305" s="179"/>
      <c r="E305" s="179"/>
      <c r="F305" s="179" t="s">
        <v>638</v>
      </c>
      <c r="G305" s="210" t="s">
        <v>22</v>
      </c>
      <c r="H305" s="248" t="s">
        <v>36</v>
      </c>
      <c r="I305" s="183"/>
      <c r="J305" s="184">
        <v>1</v>
      </c>
      <c r="K305" s="183">
        <v>1</v>
      </c>
      <c r="L305" s="436">
        <f t="shared" si="5"/>
        <v>46</v>
      </c>
      <c r="M305" s="429">
        <v>297</v>
      </c>
      <c r="N305" s="335" t="s">
        <v>639</v>
      </c>
      <c r="O305" s="339" t="s">
        <v>1158</v>
      </c>
      <c r="P305" s="400"/>
      <c r="Q305" s="88"/>
    </row>
    <row r="306" spans="2:17" ht="180.75" customHeight="1">
      <c r="B306" s="263">
        <v>298</v>
      </c>
      <c r="C306" s="268" t="s">
        <v>1037</v>
      </c>
      <c r="D306" s="187"/>
      <c r="E306" s="187"/>
      <c r="F306" s="188" t="s">
        <v>640</v>
      </c>
      <c r="G306" s="212" t="s">
        <v>15</v>
      </c>
      <c r="H306" s="249" t="s">
        <v>36</v>
      </c>
      <c r="I306" s="191"/>
      <c r="J306" s="192">
        <v>1</v>
      </c>
      <c r="K306" s="191">
        <v>1</v>
      </c>
      <c r="L306" s="437">
        <f t="shared" si="5"/>
        <v>47</v>
      </c>
      <c r="M306" s="421">
        <v>298</v>
      </c>
      <c r="N306" s="336" t="s">
        <v>1074</v>
      </c>
      <c r="O306" s="340" t="s">
        <v>1159</v>
      </c>
      <c r="P306" s="401"/>
      <c r="Q306" s="90"/>
    </row>
    <row r="307" spans="2:17" ht="37.5" customHeight="1">
      <c r="B307" s="263">
        <v>299</v>
      </c>
      <c r="C307" s="269" t="s">
        <v>1038</v>
      </c>
      <c r="D307" s="194"/>
      <c r="E307" s="194"/>
      <c r="F307" s="192" t="s">
        <v>634</v>
      </c>
      <c r="G307" s="212" t="s">
        <v>36</v>
      </c>
      <c r="H307" s="249" t="s">
        <v>36</v>
      </c>
      <c r="I307" s="328"/>
      <c r="J307" s="332">
        <v>1</v>
      </c>
      <c r="K307" s="328">
        <v>1</v>
      </c>
      <c r="L307" s="438">
        <f t="shared" si="5"/>
        <v>48</v>
      </c>
      <c r="M307" s="430">
        <v>299</v>
      </c>
      <c r="N307" s="338" t="s">
        <v>641</v>
      </c>
      <c r="O307" s="333"/>
      <c r="P307" s="389"/>
      <c r="Q307" s="80">
        <v>2024</v>
      </c>
    </row>
    <row r="308" spans="2:17">
      <c r="B308" s="263">
        <v>300</v>
      </c>
      <c r="C308" s="269" t="s">
        <v>1039</v>
      </c>
      <c r="D308" s="194"/>
      <c r="E308" s="194"/>
      <c r="F308" s="192" t="s">
        <v>387</v>
      </c>
      <c r="G308" s="212" t="s">
        <v>36</v>
      </c>
      <c r="H308" s="249" t="s">
        <v>36</v>
      </c>
      <c r="I308" s="5"/>
      <c r="J308" s="6">
        <v>1</v>
      </c>
      <c r="K308" s="5">
        <v>1</v>
      </c>
      <c r="L308" s="439">
        <f t="shared" si="5"/>
        <v>49</v>
      </c>
      <c r="M308" s="423">
        <v>300</v>
      </c>
      <c r="N308" s="55"/>
      <c r="O308" s="66"/>
      <c r="P308" s="384"/>
      <c r="Q308" s="80"/>
    </row>
    <row r="309" spans="2:17">
      <c r="B309" s="264">
        <v>301</v>
      </c>
      <c r="C309" s="280" t="s">
        <v>1040</v>
      </c>
      <c r="D309" s="201"/>
      <c r="E309" s="201"/>
      <c r="F309" s="199" t="s">
        <v>387</v>
      </c>
      <c r="G309" s="214" t="s">
        <v>36</v>
      </c>
      <c r="H309" s="252" t="s">
        <v>36</v>
      </c>
      <c r="I309" s="1"/>
      <c r="J309" s="9">
        <v>1</v>
      </c>
      <c r="K309" s="1">
        <v>1</v>
      </c>
      <c r="L309" s="440">
        <f t="shared" si="5"/>
        <v>50</v>
      </c>
      <c r="M309" s="425">
        <v>301</v>
      </c>
      <c r="N309" s="58"/>
      <c r="O309" s="67"/>
      <c r="P309" s="386"/>
      <c r="Q309" s="80"/>
    </row>
    <row r="310" spans="2:17" ht="27">
      <c r="B310" s="263">
        <v>302</v>
      </c>
      <c r="C310" s="261"/>
      <c r="D310" s="69"/>
      <c r="E310" s="69"/>
      <c r="F310" s="6" t="s">
        <v>642</v>
      </c>
      <c r="G310" s="218" t="s">
        <v>36</v>
      </c>
      <c r="H310" s="220" t="s">
        <v>36</v>
      </c>
      <c r="I310" s="5"/>
      <c r="J310" s="6">
        <v>40</v>
      </c>
      <c r="K310" s="5">
        <v>1</v>
      </c>
      <c r="L310" s="441">
        <v>1</v>
      </c>
      <c r="M310" s="431">
        <v>302</v>
      </c>
      <c r="N310" s="53" t="s">
        <v>643</v>
      </c>
      <c r="O310" s="66"/>
      <c r="P310" s="384"/>
      <c r="Q310" s="80"/>
    </row>
    <row r="311" spans="2:17">
      <c r="B311" s="263"/>
      <c r="C311" s="261"/>
      <c r="D311" s="69"/>
      <c r="E311" s="69"/>
      <c r="F311" s="6" t="s">
        <v>644</v>
      </c>
      <c r="G311" s="218" t="s">
        <v>36</v>
      </c>
      <c r="H311" s="220" t="s">
        <v>36</v>
      </c>
      <c r="I311" s="5"/>
      <c r="J311" s="41"/>
      <c r="K311" s="31">
        <v>9</v>
      </c>
      <c r="L311" s="442">
        <v>9</v>
      </c>
      <c r="M311" s="431"/>
      <c r="N311" s="139"/>
      <c r="O311" s="66"/>
      <c r="P311" s="384"/>
      <c r="Q311" s="80"/>
    </row>
    <row r="312" spans="2:17">
      <c r="B312" s="263"/>
      <c r="C312" s="261"/>
      <c r="D312" s="69"/>
      <c r="E312" s="69"/>
      <c r="F312" s="6" t="s">
        <v>645</v>
      </c>
      <c r="G312" s="218" t="s">
        <v>36</v>
      </c>
      <c r="H312" s="220" t="s">
        <v>36</v>
      </c>
      <c r="I312" s="5"/>
      <c r="J312" s="6"/>
      <c r="K312" s="31">
        <v>17</v>
      </c>
      <c r="L312" s="442">
        <v>17</v>
      </c>
      <c r="M312" s="431"/>
      <c r="N312" s="53"/>
      <c r="O312" s="66"/>
      <c r="P312" s="384"/>
      <c r="Q312" s="80"/>
    </row>
    <row r="313" spans="2:17">
      <c r="B313" s="263"/>
      <c r="C313" s="261"/>
      <c r="D313" s="69"/>
      <c r="E313" s="69"/>
      <c r="F313" s="6" t="s">
        <v>646</v>
      </c>
      <c r="G313" s="218" t="s">
        <v>36</v>
      </c>
      <c r="H313" s="220" t="s">
        <v>36</v>
      </c>
      <c r="I313" s="5"/>
      <c r="J313" s="6"/>
      <c r="K313" s="31">
        <v>25</v>
      </c>
      <c r="L313" s="442">
        <v>25</v>
      </c>
      <c r="M313" s="431"/>
      <c r="N313" s="53"/>
      <c r="O313" s="66"/>
      <c r="P313" s="384"/>
      <c r="Q313" s="80"/>
    </row>
    <row r="314" spans="2:17">
      <c r="B314" s="262"/>
      <c r="C314" s="262"/>
      <c r="D314" s="70"/>
      <c r="E314" s="70"/>
      <c r="F314" s="9" t="s">
        <v>647</v>
      </c>
      <c r="G314" s="222" t="s">
        <v>36</v>
      </c>
      <c r="H314" s="223" t="s">
        <v>36</v>
      </c>
      <c r="I314" s="1"/>
      <c r="J314" s="70"/>
      <c r="K314" s="33">
        <v>33</v>
      </c>
      <c r="L314" s="443">
        <v>33</v>
      </c>
      <c r="M314" s="432"/>
      <c r="N314" s="56"/>
      <c r="O314" s="67"/>
      <c r="P314" s="386"/>
      <c r="Q314" s="80"/>
    </row>
    <row r="315" spans="2:17" ht="40.5">
      <c r="B315" s="263">
        <v>303</v>
      </c>
      <c r="C315" s="263" t="s">
        <v>1041</v>
      </c>
      <c r="D315" s="6"/>
      <c r="E315" s="69"/>
      <c r="F315" s="6" t="s">
        <v>648</v>
      </c>
      <c r="G315" s="218" t="s">
        <v>36</v>
      </c>
      <c r="H315" s="220" t="s">
        <v>36</v>
      </c>
      <c r="I315" s="5"/>
      <c r="J315" s="6">
        <v>1</v>
      </c>
      <c r="K315" s="5">
        <v>1</v>
      </c>
      <c r="L315" s="444">
        <f>J309+J310+L309</f>
        <v>91</v>
      </c>
      <c r="M315" s="424">
        <v>303</v>
      </c>
      <c r="N315" s="53" t="s">
        <v>649</v>
      </c>
      <c r="O315" s="66"/>
      <c r="P315" s="384"/>
      <c r="Q315" s="80"/>
    </row>
    <row r="316" spans="2:17" ht="27">
      <c r="B316" s="263">
        <v>304</v>
      </c>
      <c r="C316" s="263" t="s">
        <v>1042</v>
      </c>
      <c r="D316" s="6"/>
      <c r="E316" s="69"/>
      <c r="F316" s="6" t="s">
        <v>650</v>
      </c>
      <c r="G316" s="218" t="s">
        <v>36</v>
      </c>
      <c r="H316" s="220" t="s">
        <v>36</v>
      </c>
      <c r="I316" s="5"/>
      <c r="J316" s="6">
        <v>1</v>
      </c>
      <c r="K316" s="5">
        <v>1</v>
      </c>
      <c r="L316" s="445">
        <f>J315+L315</f>
        <v>92</v>
      </c>
      <c r="M316" s="424">
        <v>304</v>
      </c>
      <c r="N316" s="53" t="s">
        <v>651</v>
      </c>
      <c r="O316" s="66"/>
      <c r="P316" s="384"/>
      <c r="Q316" s="80"/>
    </row>
    <row r="317" spans="2:17" ht="27">
      <c r="B317" s="263">
        <v>305</v>
      </c>
      <c r="C317" s="263" t="s">
        <v>1043</v>
      </c>
      <c r="D317" s="6"/>
      <c r="E317" s="69"/>
      <c r="F317" s="6" t="s">
        <v>652</v>
      </c>
      <c r="G317" s="218" t="s">
        <v>36</v>
      </c>
      <c r="H317" s="220" t="s">
        <v>36</v>
      </c>
      <c r="I317" s="5"/>
      <c r="J317" s="6">
        <v>2</v>
      </c>
      <c r="K317" s="5">
        <v>2</v>
      </c>
      <c r="L317" s="445">
        <f t="shared" ref="L317:L344" si="6">J316+L316</f>
        <v>93</v>
      </c>
      <c r="M317" s="424">
        <v>305</v>
      </c>
      <c r="N317" s="53" t="s">
        <v>653</v>
      </c>
      <c r="O317" s="66"/>
      <c r="P317" s="384"/>
      <c r="Q317" s="80"/>
    </row>
    <row r="318" spans="2:17">
      <c r="B318" s="263">
        <v>306</v>
      </c>
      <c r="C318" s="263" t="s">
        <v>1044</v>
      </c>
      <c r="D318" s="6"/>
      <c r="E318" s="69"/>
      <c r="F318" s="6" t="s">
        <v>654</v>
      </c>
      <c r="G318" s="218" t="s">
        <v>36</v>
      </c>
      <c r="H318" s="220" t="s">
        <v>36</v>
      </c>
      <c r="I318" s="5"/>
      <c r="J318" s="6">
        <v>2</v>
      </c>
      <c r="K318" s="5">
        <v>2</v>
      </c>
      <c r="L318" s="445">
        <f t="shared" si="6"/>
        <v>95</v>
      </c>
      <c r="M318" s="424">
        <v>306</v>
      </c>
      <c r="N318" s="53" t="s">
        <v>655</v>
      </c>
      <c r="O318" s="66"/>
      <c r="P318" s="384"/>
      <c r="Q318" s="80"/>
    </row>
    <row r="319" spans="2:17" ht="40.5">
      <c r="B319" s="263">
        <v>307</v>
      </c>
      <c r="C319" s="263" t="s">
        <v>1045</v>
      </c>
      <c r="D319" s="6"/>
      <c r="E319" s="69"/>
      <c r="F319" s="6" t="s">
        <v>656</v>
      </c>
      <c r="G319" s="218" t="s">
        <v>36</v>
      </c>
      <c r="H319" s="220" t="s">
        <v>36</v>
      </c>
      <c r="I319" s="5"/>
      <c r="J319" s="6">
        <v>2</v>
      </c>
      <c r="K319" s="5">
        <v>2</v>
      </c>
      <c r="L319" s="445">
        <f t="shared" si="6"/>
        <v>97</v>
      </c>
      <c r="M319" s="424">
        <v>307</v>
      </c>
      <c r="N319" s="54" t="s">
        <v>657</v>
      </c>
      <c r="O319" s="66"/>
      <c r="P319" s="384"/>
      <c r="Q319" s="80"/>
    </row>
    <row r="320" spans="2:17" ht="27">
      <c r="B320" s="263">
        <v>308</v>
      </c>
      <c r="C320" s="263" t="s">
        <v>1046</v>
      </c>
      <c r="D320" s="6"/>
      <c r="E320" s="69"/>
      <c r="F320" s="6" t="s">
        <v>658</v>
      </c>
      <c r="G320" s="218" t="s">
        <v>36</v>
      </c>
      <c r="H320" s="220" t="s">
        <v>36</v>
      </c>
      <c r="I320" s="5"/>
      <c r="J320" s="6">
        <v>2</v>
      </c>
      <c r="K320" s="5">
        <v>2</v>
      </c>
      <c r="L320" s="445">
        <f t="shared" si="6"/>
        <v>99</v>
      </c>
      <c r="M320" s="424">
        <v>308</v>
      </c>
      <c r="N320" s="54" t="s">
        <v>659</v>
      </c>
      <c r="O320" s="66"/>
      <c r="P320" s="384"/>
      <c r="Q320" s="80"/>
    </row>
    <row r="321" spans="2:17">
      <c r="B321" s="263">
        <v>309</v>
      </c>
      <c r="C321" s="263" t="s">
        <v>1047</v>
      </c>
      <c r="D321" s="6"/>
      <c r="E321" s="69"/>
      <c r="F321" s="6" t="s">
        <v>660</v>
      </c>
      <c r="G321" s="218" t="s">
        <v>36</v>
      </c>
      <c r="H321" s="220" t="s">
        <v>36</v>
      </c>
      <c r="I321" s="5"/>
      <c r="J321" s="6">
        <v>2</v>
      </c>
      <c r="K321" s="5">
        <v>2</v>
      </c>
      <c r="L321" s="445">
        <f t="shared" si="6"/>
        <v>101</v>
      </c>
      <c r="M321" s="424">
        <v>309</v>
      </c>
      <c r="N321" s="53"/>
      <c r="O321" s="66"/>
      <c r="P321" s="384"/>
      <c r="Q321" s="80"/>
    </row>
    <row r="322" spans="2:17">
      <c r="B322" s="263">
        <v>310</v>
      </c>
      <c r="C322" s="263" t="s">
        <v>1048</v>
      </c>
      <c r="D322" s="6"/>
      <c r="E322" s="69"/>
      <c r="F322" s="6" t="s">
        <v>661</v>
      </c>
      <c r="G322" s="218" t="s">
        <v>36</v>
      </c>
      <c r="H322" s="220" t="s">
        <v>36</v>
      </c>
      <c r="I322" s="5"/>
      <c r="J322" s="6">
        <v>2</v>
      </c>
      <c r="K322" s="5">
        <v>2</v>
      </c>
      <c r="L322" s="445">
        <f t="shared" si="6"/>
        <v>103</v>
      </c>
      <c r="M322" s="424">
        <v>310</v>
      </c>
      <c r="N322" s="53"/>
      <c r="O322" s="66"/>
      <c r="P322" s="384"/>
      <c r="Q322" s="80"/>
    </row>
    <row r="323" spans="2:17">
      <c r="B323" s="263">
        <v>311</v>
      </c>
      <c r="C323" s="263" t="s">
        <v>1049</v>
      </c>
      <c r="D323" s="6"/>
      <c r="E323" s="69"/>
      <c r="F323" s="6" t="s">
        <v>662</v>
      </c>
      <c r="G323" s="218" t="s">
        <v>36</v>
      </c>
      <c r="H323" s="220" t="s">
        <v>36</v>
      </c>
      <c r="I323" s="5"/>
      <c r="J323" s="6">
        <v>2</v>
      </c>
      <c r="K323" s="5">
        <v>2</v>
      </c>
      <c r="L323" s="445">
        <f t="shared" si="6"/>
        <v>105</v>
      </c>
      <c r="M323" s="424">
        <v>311</v>
      </c>
      <c r="N323" s="53"/>
      <c r="O323" s="66"/>
      <c r="P323" s="384"/>
      <c r="Q323" s="80"/>
    </row>
    <row r="324" spans="2:17">
      <c r="B324" s="263">
        <v>312</v>
      </c>
      <c r="C324" s="263" t="s">
        <v>1050</v>
      </c>
      <c r="D324" s="6"/>
      <c r="E324" s="69"/>
      <c r="F324" s="6" t="s">
        <v>663</v>
      </c>
      <c r="G324" s="218" t="s">
        <v>36</v>
      </c>
      <c r="H324" s="220" t="s">
        <v>36</v>
      </c>
      <c r="I324" s="5"/>
      <c r="J324" s="6">
        <v>2</v>
      </c>
      <c r="K324" s="5">
        <v>2</v>
      </c>
      <c r="L324" s="445">
        <f t="shared" si="6"/>
        <v>107</v>
      </c>
      <c r="M324" s="424">
        <v>312</v>
      </c>
      <c r="N324" s="53"/>
      <c r="O324" s="66"/>
      <c r="P324" s="384"/>
      <c r="Q324" s="80"/>
    </row>
    <row r="325" spans="2:17">
      <c r="B325" s="263">
        <v>313</v>
      </c>
      <c r="C325" s="263" t="s">
        <v>1051</v>
      </c>
      <c r="D325" s="6"/>
      <c r="E325" s="69"/>
      <c r="F325" s="6" t="s">
        <v>664</v>
      </c>
      <c r="G325" s="218" t="s">
        <v>36</v>
      </c>
      <c r="H325" s="220" t="s">
        <v>36</v>
      </c>
      <c r="I325" s="5"/>
      <c r="J325" s="6">
        <v>1</v>
      </c>
      <c r="K325" s="5">
        <v>1</v>
      </c>
      <c r="L325" s="445">
        <f t="shared" si="6"/>
        <v>109</v>
      </c>
      <c r="M325" s="424">
        <v>313</v>
      </c>
      <c r="N325" s="53"/>
      <c r="O325" s="66"/>
      <c r="P325" s="384"/>
      <c r="Q325" s="80"/>
    </row>
    <row r="326" spans="2:17">
      <c r="B326" s="263">
        <v>314</v>
      </c>
      <c r="C326" s="263" t="s">
        <v>1052</v>
      </c>
      <c r="D326" s="6"/>
      <c r="E326" s="69"/>
      <c r="F326" s="6" t="s">
        <v>0</v>
      </c>
      <c r="G326" s="218" t="s">
        <v>36</v>
      </c>
      <c r="H326" s="220" t="s">
        <v>36</v>
      </c>
      <c r="I326" s="5"/>
      <c r="J326" s="6">
        <v>1</v>
      </c>
      <c r="K326" s="5">
        <v>1</v>
      </c>
      <c r="L326" s="445">
        <f t="shared" si="6"/>
        <v>110</v>
      </c>
      <c r="M326" s="424">
        <v>314</v>
      </c>
      <c r="N326" s="53"/>
      <c r="O326" s="66"/>
      <c r="P326" s="384"/>
      <c r="Q326" s="80"/>
    </row>
    <row r="327" spans="2:17">
      <c r="B327" s="263">
        <v>315</v>
      </c>
      <c r="C327" s="263" t="s">
        <v>1053</v>
      </c>
      <c r="D327" s="6"/>
      <c r="E327" s="69"/>
      <c r="F327" s="6" t="s">
        <v>0</v>
      </c>
      <c r="G327" s="218" t="s">
        <v>36</v>
      </c>
      <c r="H327" s="220" t="s">
        <v>36</v>
      </c>
      <c r="I327" s="5"/>
      <c r="J327" s="6">
        <v>1</v>
      </c>
      <c r="K327" s="5">
        <v>1</v>
      </c>
      <c r="L327" s="445">
        <f t="shared" si="6"/>
        <v>111</v>
      </c>
      <c r="M327" s="424">
        <v>315</v>
      </c>
      <c r="N327" s="53"/>
      <c r="O327" s="66"/>
      <c r="P327" s="384"/>
      <c r="Q327" s="80"/>
    </row>
    <row r="328" spans="2:17">
      <c r="B328" s="263">
        <v>316</v>
      </c>
      <c r="C328" s="263" t="s">
        <v>1054</v>
      </c>
      <c r="D328" s="6"/>
      <c r="E328" s="69"/>
      <c r="F328" s="6" t="s">
        <v>0</v>
      </c>
      <c r="G328" s="218" t="s">
        <v>36</v>
      </c>
      <c r="H328" s="220" t="s">
        <v>36</v>
      </c>
      <c r="I328" s="5"/>
      <c r="J328" s="6">
        <v>1</v>
      </c>
      <c r="K328" s="5">
        <v>1</v>
      </c>
      <c r="L328" s="445">
        <f t="shared" si="6"/>
        <v>112</v>
      </c>
      <c r="M328" s="424">
        <v>316</v>
      </c>
      <c r="N328" s="53"/>
      <c r="O328" s="66"/>
      <c r="P328" s="384"/>
      <c r="Q328" s="80"/>
    </row>
    <row r="329" spans="2:17">
      <c r="B329" s="263">
        <v>317</v>
      </c>
      <c r="C329" s="263" t="s">
        <v>1055</v>
      </c>
      <c r="D329" s="6"/>
      <c r="E329" s="69"/>
      <c r="F329" s="6" t="s">
        <v>665</v>
      </c>
      <c r="G329" s="218" t="s">
        <v>36</v>
      </c>
      <c r="H329" s="220" t="s">
        <v>36</v>
      </c>
      <c r="I329" s="5"/>
      <c r="J329" s="6">
        <v>1</v>
      </c>
      <c r="K329" s="5">
        <v>1</v>
      </c>
      <c r="L329" s="445">
        <f t="shared" si="6"/>
        <v>113</v>
      </c>
      <c r="M329" s="424">
        <v>317</v>
      </c>
      <c r="N329" s="53"/>
      <c r="O329" s="66"/>
      <c r="P329" s="384"/>
      <c r="Q329" s="80"/>
    </row>
    <row r="330" spans="2:17">
      <c r="B330" s="263">
        <v>318</v>
      </c>
      <c r="C330" s="263" t="s">
        <v>1056</v>
      </c>
      <c r="D330" s="6"/>
      <c r="E330" s="69"/>
      <c r="F330" s="6" t="s">
        <v>666</v>
      </c>
      <c r="G330" s="218" t="s">
        <v>36</v>
      </c>
      <c r="H330" s="220" t="s">
        <v>36</v>
      </c>
      <c r="I330" s="5"/>
      <c r="J330" s="6">
        <v>1</v>
      </c>
      <c r="K330" s="5">
        <v>1</v>
      </c>
      <c r="L330" s="445">
        <f t="shared" si="6"/>
        <v>114</v>
      </c>
      <c r="M330" s="424">
        <v>318</v>
      </c>
      <c r="N330" s="53"/>
      <c r="O330" s="66"/>
      <c r="P330" s="384"/>
      <c r="Q330" s="80"/>
    </row>
    <row r="331" spans="2:17">
      <c r="B331" s="263">
        <v>319</v>
      </c>
      <c r="C331" s="263" t="s">
        <v>1057</v>
      </c>
      <c r="D331" s="6"/>
      <c r="E331" s="69"/>
      <c r="F331" s="6" t="s">
        <v>667</v>
      </c>
      <c r="G331" s="218" t="s">
        <v>36</v>
      </c>
      <c r="H331" s="220" t="s">
        <v>36</v>
      </c>
      <c r="I331" s="5"/>
      <c r="J331" s="6">
        <v>1</v>
      </c>
      <c r="K331" s="5">
        <v>1</v>
      </c>
      <c r="L331" s="445">
        <f t="shared" si="6"/>
        <v>115</v>
      </c>
      <c r="M331" s="424">
        <v>319</v>
      </c>
      <c r="N331" s="53"/>
      <c r="O331" s="66"/>
      <c r="P331" s="384"/>
      <c r="Q331" s="80"/>
    </row>
    <row r="332" spans="2:17">
      <c r="B332" s="263">
        <v>320</v>
      </c>
      <c r="C332" s="263" t="s">
        <v>1058</v>
      </c>
      <c r="D332" s="6"/>
      <c r="E332" s="69"/>
      <c r="F332" s="6" t="s">
        <v>0</v>
      </c>
      <c r="G332" s="218" t="s">
        <v>36</v>
      </c>
      <c r="H332" s="220" t="s">
        <v>36</v>
      </c>
      <c r="I332" s="5"/>
      <c r="J332" s="6">
        <v>1</v>
      </c>
      <c r="K332" s="5">
        <v>1</v>
      </c>
      <c r="L332" s="445">
        <f t="shared" si="6"/>
        <v>116</v>
      </c>
      <c r="M332" s="424">
        <v>320</v>
      </c>
      <c r="N332" s="53"/>
      <c r="O332" s="66"/>
      <c r="P332" s="384"/>
      <c r="Q332" s="80"/>
    </row>
    <row r="333" spans="2:17" ht="27">
      <c r="B333" s="263">
        <v>321</v>
      </c>
      <c r="C333" s="263" t="s">
        <v>1059</v>
      </c>
      <c r="D333" s="6"/>
      <c r="E333" s="69"/>
      <c r="F333" s="6" t="s">
        <v>668</v>
      </c>
      <c r="G333" s="218" t="s">
        <v>36</v>
      </c>
      <c r="H333" s="220" t="s">
        <v>36</v>
      </c>
      <c r="I333" s="5"/>
      <c r="J333" s="6">
        <v>1</v>
      </c>
      <c r="K333" s="5">
        <v>1</v>
      </c>
      <c r="L333" s="445">
        <f t="shared" si="6"/>
        <v>117</v>
      </c>
      <c r="M333" s="424">
        <v>321</v>
      </c>
      <c r="N333" s="53" t="s">
        <v>669</v>
      </c>
      <c r="O333" s="66"/>
      <c r="P333" s="384"/>
      <c r="Q333" s="80"/>
    </row>
    <row r="334" spans="2:17" ht="27">
      <c r="B334" s="263">
        <v>322</v>
      </c>
      <c r="C334" s="263" t="s">
        <v>1060</v>
      </c>
      <c r="D334" s="6"/>
      <c r="E334" s="69"/>
      <c r="F334" s="6" t="s">
        <v>670</v>
      </c>
      <c r="G334" s="218" t="s">
        <v>36</v>
      </c>
      <c r="H334" s="220" t="s">
        <v>36</v>
      </c>
      <c r="I334" s="5"/>
      <c r="J334" s="6">
        <v>1</v>
      </c>
      <c r="K334" s="5">
        <v>1</v>
      </c>
      <c r="L334" s="445">
        <f t="shared" si="6"/>
        <v>118</v>
      </c>
      <c r="M334" s="424">
        <v>322</v>
      </c>
      <c r="N334" s="53" t="s">
        <v>669</v>
      </c>
      <c r="O334" s="66"/>
      <c r="P334" s="384"/>
      <c r="Q334" s="80"/>
    </row>
    <row r="335" spans="2:17" ht="27">
      <c r="B335" s="263">
        <v>323</v>
      </c>
      <c r="C335" s="263" t="s">
        <v>1061</v>
      </c>
      <c r="D335" s="6"/>
      <c r="E335" s="69"/>
      <c r="F335" s="6" t="s">
        <v>671</v>
      </c>
      <c r="G335" s="218" t="s">
        <v>36</v>
      </c>
      <c r="H335" s="220" t="s">
        <v>36</v>
      </c>
      <c r="I335" s="5"/>
      <c r="J335" s="6">
        <v>1</v>
      </c>
      <c r="K335" s="5">
        <v>1</v>
      </c>
      <c r="L335" s="445">
        <f t="shared" si="6"/>
        <v>119</v>
      </c>
      <c r="M335" s="424">
        <v>323</v>
      </c>
      <c r="N335" s="55" t="s">
        <v>672</v>
      </c>
      <c r="O335" s="66"/>
      <c r="P335" s="384"/>
      <c r="Q335" s="80"/>
    </row>
    <row r="336" spans="2:17" ht="27">
      <c r="B336" s="263">
        <v>324</v>
      </c>
      <c r="C336" s="263" t="s">
        <v>1062</v>
      </c>
      <c r="D336" s="6"/>
      <c r="E336" s="69"/>
      <c r="F336" s="6" t="s">
        <v>673</v>
      </c>
      <c r="G336" s="218" t="s">
        <v>36</v>
      </c>
      <c r="H336" s="220" t="s">
        <v>36</v>
      </c>
      <c r="I336" s="5"/>
      <c r="J336" s="6">
        <v>1</v>
      </c>
      <c r="K336" s="5">
        <v>1</v>
      </c>
      <c r="L336" s="445">
        <f t="shared" si="6"/>
        <v>120</v>
      </c>
      <c r="M336" s="424">
        <v>324</v>
      </c>
      <c r="N336" s="55" t="s">
        <v>674</v>
      </c>
      <c r="O336" s="66"/>
      <c r="P336" s="384"/>
      <c r="Q336" s="80"/>
    </row>
    <row r="337" spans="2:17" ht="27">
      <c r="B337" s="263">
        <v>325</v>
      </c>
      <c r="C337" s="263" t="s">
        <v>1063</v>
      </c>
      <c r="D337" s="6"/>
      <c r="E337" s="69"/>
      <c r="F337" s="6" t="s">
        <v>675</v>
      </c>
      <c r="G337" s="218" t="s">
        <v>36</v>
      </c>
      <c r="H337" s="220" t="s">
        <v>36</v>
      </c>
      <c r="I337" s="5"/>
      <c r="J337" s="6">
        <v>1</v>
      </c>
      <c r="K337" s="5">
        <v>1</v>
      </c>
      <c r="L337" s="445">
        <f t="shared" si="6"/>
        <v>121</v>
      </c>
      <c r="M337" s="424">
        <v>325</v>
      </c>
      <c r="N337" s="55" t="s">
        <v>626</v>
      </c>
      <c r="O337" s="66"/>
      <c r="P337" s="384"/>
      <c r="Q337" s="80"/>
    </row>
    <row r="338" spans="2:17">
      <c r="B338" s="263">
        <v>326</v>
      </c>
      <c r="C338" s="263" t="s">
        <v>1064</v>
      </c>
      <c r="D338" s="6"/>
      <c r="E338" s="69"/>
      <c r="F338" s="6" t="s">
        <v>0</v>
      </c>
      <c r="G338" s="218" t="s">
        <v>36</v>
      </c>
      <c r="H338" s="220" t="s">
        <v>36</v>
      </c>
      <c r="I338" s="5"/>
      <c r="J338" s="6">
        <v>1</v>
      </c>
      <c r="K338" s="5">
        <v>1</v>
      </c>
      <c r="L338" s="445">
        <f t="shared" si="6"/>
        <v>122</v>
      </c>
      <c r="M338" s="424">
        <v>326</v>
      </c>
      <c r="N338" s="53"/>
      <c r="O338" s="66"/>
      <c r="P338" s="384"/>
      <c r="Q338" s="80"/>
    </row>
    <row r="339" spans="2:17">
      <c r="B339" s="263">
        <v>327</v>
      </c>
      <c r="C339" s="263" t="s">
        <v>1065</v>
      </c>
      <c r="D339" s="6"/>
      <c r="E339" s="69"/>
      <c r="F339" s="6" t="s">
        <v>676</v>
      </c>
      <c r="G339" s="218" t="s">
        <v>36</v>
      </c>
      <c r="H339" s="220" t="s">
        <v>36</v>
      </c>
      <c r="I339" s="5"/>
      <c r="J339" s="6">
        <v>1</v>
      </c>
      <c r="K339" s="5">
        <v>1</v>
      </c>
      <c r="L339" s="445">
        <f t="shared" si="6"/>
        <v>123</v>
      </c>
      <c r="M339" s="424">
        <v>327</v>
      </c>
      <c r="N339" s="55" t="s">
        <v>677</v>
      </c>
      <c r="O339" s="66"/>
      <c r="P339" s="384"/>
      <c r="Q339" s="80"/>
    </row>
    <row r="340" spans="2:17">
      <c r="B340" s="263">
        <v>328</v>
      </c>
      <c r="C340" s="263" t="s">
        <v>1066</v>
      </c>
      <c r="D340" s="6"/>
      <c r="E340" s="69"/>
      <c r="F340" s="6" t="s">
        <v>38</v>
      </c>
      <c r="G340" s="218" t="s">
        <v>36</v>
      </c>
      <c r="H340" s="220" t="s">
        <v>36</v>
      </c>
      <c r="I340" s="5"/>
      <c r="J340" s="6">
        <v>1</v>
      </c>
      <c r="K340" s="5">
        <v>1</v>
      </c>
      <c r="L340" s="445">
        <f t="shared" si="6"/>
        <v>124</v>
      </c>
      <c r="M340" s="424">
        <v>328</v>
      </c>
      <c r="N340" s="53"/>
      <c r="O340" s="66"/>
      <c r="P340" s="384"/>
      <c r="Q340" s="80"/>
    </row>
    <row r="341" spans="2:17">
      <c r="B341" s="263">
        <v>329</v>
      </c>
      <c r="C341" s="263" t="s">
        <v>1067</v>
      </c>
      <c r="D341" s="6"/>
      <c r="E341" s="69"/>
      <c r="F341" s="6" t="s">
        <v>38</v>
      </c>
      <c r="G341" s="218" t="s">
        <v>36</v>
      </c>
      <c r="H341" s="220" t="s">
        <v>36</v>
      </c>
      <c r="I341" s="5"/>
      <c r="J341" s="6">
        <v>1</v>
      </c>
      <c r="K341" s="5">
        <v>1</v>
      </c>
      <c r="L341" s="445">
        <f t="shared" si="6"/>
        <v>125</v>
      </c>
      <c r="M341" s="424">
        <v>329</v>
      </c>
      <c r="N341" s="53"/>
      <c r="O341" s="66"/>
      <c r="P341" s="384"/>
      <c r="Q341" s="80"/>
    </row>
    <row r="342" spans="2:17">
      <c r="B342" s="263">
        <v>330</v>
      </c>
      <c r="C342" s="263" t="s">
        <v>1068</v>
      </c>
      <c r="D342" s="6"/>
      <c r="E342" s="69"/>
      <c r="F342" s="6" t="s">
        <v>38</v>
      </c>
      <c r="G342" s="218" t="s">
        <v>36</v>
      </c>
      <c r="H342" s="220" t="s">
        <v>36</v>
      </c>
      <c r="I342" s="5"/>
      <c r="J342" s="6">
        <v>1</v>
      </c>
      <c r="K342" s="5">
        <v>1</v>
      </c>
      <c r="L342" s="445">
        <f t="shared" si="6"/>
        <v>126</v>
      </c>
      <c r="M342" s="424">
        <v>330</v>
      </c>
      <c r="N342" s="53"/>
      <c r="O342" s="66"/>
      <c r="P342" s="384"/>
      <c r="Q342" s="80"/>
    </row>
    <row r="343" spans="2:17">
      <c r="B343" s="263">
        <v>331</v>
      </c>
      <c r="C343" s="263" t="s">
        <v>1069</v>
      </c>
      <c r="D343" s="6"/>
      <c r="E343" s="69"/>
      <c r="F343" s="6" t="s">
        <v>38</v>
      </c>
      <c r="G343" s="218" t="s">
        <v>36</v>
      </c>
      <c r="H343" s="220" t="s">
        <v>36</v>
      </c>
      <c r="I343" s="5"/>
      <c r="J343" s="6">
        <v>1</v>
      </c>
      <c r="K343" s="5">
        <v>1</v>
      </c>
      <c r="L343" s="445">
        <f t="shared" si="6"/>
        <v>127</v>
      </c>
      <c r="M343" s="424">
        <v>331</v>
      </c>
      <c r="N343" s="53"/>
      <c r="O343" s="66"/>
      <c r="P343" s="384"/>
      <c r="Q343" s="80"/>
    </row>
    <row r="344" spans="2:17">
      <c r="B344" s="264">
        <v>332</v>
      </c>
      <c r="C344" s="264" t="s">
        <v>1070</v>
      </c>
      <c r="D344" s="9"/>
      <c r="E344" s="70"/>
      <c r="F344" s="9" t="s">
        <v>38</v>
      </c>
      <c r="G344" s="219" t="s">
        <v>36</v>
      </c>
      <c r="H344" s="221" t="s">
        <v>36</v>
      </c>
      <c r="I344" s="1"/>
      <c r="J344" s="9">
        <v>1</v>
      </c>
      <c r="K344" s="1">
        <v>1</v>
      </c>
      <c r="L344" s="440">
        <f t="shared" si="6"/>
        <v>128</v>
      </c>
      <c r="M344" s="433">
        <v>332</v>
      </c>
      <c r="N344" s="56"/>
      <c r="O344" s="67"/>
      <c r="P344" s="386"/>
      <c r="Q344" s="81"/>
    </row>
    <row r="345" spans="2:17" ht="78" customHeight="1">
      <c r="B345" s="6">
        <f>B272+1</f>
        <v>265</v>
      </c>
      <c r="C345" s="278" t="s">
        <v>678</v>
      </c>
      <c r="D345" s="278"/>
      <c r="E345" s="277"/>
      <c r="F345" s="278" t="s">
        <v>679</v>
      </c>
      <c r="G345" s="218" t="s">
        <v>36</v>
      </c>
      <c r="H345" s="220" t="s">
        <v>960</v>
      </c>
      <c r="I345" s="5" t="s">
        <v>9</v>
      </c>
      <c r="J345" s="6">
        <v>8</v>
      </c>
      <c r="K345" s="31">
        <v>8</v>
      </c>
      <c r="L345" s="31"/>
      <c r="M345" s="424">
        <v>333</v>
      </c>
      <c r="N345" s="169"/>
      <c r="O345" s="156"/>
      <c r="P345" s="385" t="s">
        <v>1160</v>
      </c>
      <c r="Q345" s="80"/>
    </row>
    <row r="346" spans="2:17">
      <c r="B346" s="6">
        <f>B345+1</f>
        <v>266</v>
      </c>
      <c r="C346" s="6" t="s">
        <v>934</v>
      </c>
      <c r="D346" s="6"/>
      <c r="E346" s="69"/>
      <c r="F346" s="6" t="s">
        <v>680</v>
      </c>
      <c r="G346" s="218" t="s">
        <v>36</v>
      </c>
      <c r="H346" s="220" t="s">
        <v>36</v>
      </c>
      <c r="I346" s="5" t="s">
        <v>9</v>
      </c>
      <c r="J346" s="6">
        <v>8</v>
      </c>
      <c r="K346" s="31">
        <v>8</v>
      </c>
      <c r="L346" s="31"/>
      <c r="M346" s="424">
        <v>334</v>
      </c>
      <c r="N346" s="145" t="s">
        <v>940</v>
      </c>
      <c r="O346" s="66"/>
      <c r="P346" s="384"/>
      <c r="Q346" s="80"/>
    </row>
    <row r="347" spans="2:17">
      <c r="B347" s="6">
        <f t="shared" ref="B347:B363" si="7">B346+1</f>
        <v>267</v>
      </c>
      <c r="C347" s="6" t="s">
        <v>681</v>
      </c>
      <c r="D347" s="6"/>
      <c r="E347" s="69"/>
      <c r="F347" s="6" t="s">
        <v>682</v>
      </c>
      <c r="G347" s="218" t="s">
        <v>36</v>
      </c>
      <c r="H347" s="220" t="s">
        <v>36</v>
      </c>
      <c r="I347" s="5" t="s">
        <v>9</v>
      </c>
      <c r="J347" s="6">
        <v>8</v>
      </c>
      <c r="K347" s="31">
        <v>8</v>
      </c>
      <c r="L347" s="31"/>
      <c r="M347" s="424">
        <v>335</v>
      </c>
      <c r="N347" s="145" t="s">
        <v>683</v>
      </c>
      <c r="O347" s="66"/>
      <c r="P347" s="384"/>
      <c r="Q347" s="80"/>
    </row>
    <row r="348" spans="2:17">
      <c r="B348" s="6">
        <f t="shared" si="7"/>
        <v>268</v>
      </c>
      <c r="C348" s="6" t="s">
        <v>935</v>
      </c>
      <c r="D348" s="6"/>
      <c r="E348" s="69"/>
      <c r="F348" s="6" t="s">
        <v>684</v>
      </c>
      <c r="G348" s="218" t="s">
        <v>36</v>
      </c>
      <c r="H348" s="220" t="s">
        <v>36</v>
      </c>
      <c r="I348" s="5" t="s">
        <v>9</v>
      </c>
      <c r="J348" s="6">
        <v>8</v>
      </c>
      <c r="K348" s="31">
        <v>8</v>
      </c>
      <c r="L348" s="31"/>
      <c r="M348" s="424">
        <v>336</v>
      </c>
      <c r="N348" s="145" t="s">
        <v>940</v>
      </c>
      <c r="O348" s="66"/>
      <c r="P348" s="384"/>
      <c r="Q348" s="80"/>
    </row>
    <row r="349" spans="2:17">
      <c r="B349" s="6">
        <f t="shared" si="7"/>
        <v>269</v>
      </c>
      <c r="C349" s="9" t="s">
        <v>685</v>
      </c>
      <c r="D349" s="9"/>
      <c r="E349" s="70"/>
      <c r="F349" s="9" t="s">
        <v>686</v>
      </c>
      <c r="G349" s="219" t="s">
        <v>36</v>
      </c>
      <c r="H349" s="221" t="s">
        <v>36</v>
      </c>
      <c r="I349" s="1" t="s">
        <v>9</v>
      </c>
      <c r="J349" s="9">
        <v>8</v>
      </c>
      <c r="K349" s="33">
        <v>8</v>
      </c>
      <c r="L349" s="33"/>
      <c r="M349" s="425">
        <v>337</v>
      </c>
      <c r="N349" s="56" t="s">
        <v>933</v>
      </c>
      <c r="O349" s="67"/>
      <c r="P349" s="386"/>
      <c r="Q349" s="81"/>
    </row>
    <row r="350" spans="2:17">
      <c r="B350" s="6">
        <f t="shared" si="7"/>
        <v>270</v>
      </c>
      <c r="C350" s="6" t="s">
        <v>687</v>
      </c>
      <c r="D350" s="6"/>
      <c r="E350" s="69"/>
      <c r="F350" s="6" t="s">
        <v>688</v>
      </c>
      <c r="G350" s="218" t="s">
        <v>36</v>
      </c>
      <c r="H350" s="220" t="s">
        <v>36</v>
      </c>
      <c r="I350" s="5" t="s">
        <v>9</v>
      </c>
      <c r="J350" s="6">
        <v>8</v>
      </c>
      <c r="K350" s="31">
        <v>8</v>
      </c>
      <c r="L350" s="31"/>
      <c r="M350" s="424">
        <v>338</v>
      </c>
      <c r="N350" s="53"/>
      <c r="O350" s="66"/>
      <c r="P350" s="384"/>
      <c r="Q350" s="80"/>
    </row>
    <row r="351" spans="2:17">
      <c r="B351" s="6">
        <f t="shared" si="7"/>
        <v>271</v>
      </c>
      <c r="C351" s="9" t="s">
        <v>689</v>
      </c>
      <c r="D351" s="9"/>
      <c r="E351" s="70"/>
      <c r="F351" s="9" t="s">
        <v>690</v>
      </c>
      <c r="G351" s="219" t="s">
        <v>36</v>
      </c>
      <c r="H351" s="221" t="s">
        <v>36</v>
      </c>
      <c r="I351" s="281" t="s">
        <v>9</v>
      </c>
      <c r="J351" s="282">
        <v>400</v>
      </c>
      <c r="K351" s="283">
        <v>100</v>
      </c>
      <c r="L351" s="38"/>
      <c r="M351" s="425">
        <v>339</v>
      </c>
      <c r="N351" s="56"/>
      <c r="O351" s="67"/>
      <c r="P351" s="386"/>
      <c r="Q351" s="81"/>
    </row>
    <row r="352" spans="2:17">
      <c r="B352" s="6">
        <f t="shared" si="7"/>
        <v>272</v>
      </c>
      <c r="C352" s="9" t="s">
        <v>691</v>
      </c>
      <c r="D352" s="1"/>
      <c r="E352" s="33">
        <v>1</v>
      </c>
      <c r="F352" s="9" t="s">
        <v>692</v>
      </c>
      <c r="G352" s="219" t="s">
        <v>36</v>
      </c>
      <c r="H352" s="221" t="s">
        <v>36</v>
      </c>
      <c r="I352" s="281" t="s">
        <v>9</v>
      </c>
      <c r="J352" s="282">
        <v>800</v>
      </c>
      <c r="K352" s="281">
        <v>200</v>
      </c>
      <c r="L352" s="42"/>
      <c r="M352" s="419">
        <v>340</v>
      </c>
      <c r="N352" s="56"/>
      <c r="O352" s="67"/>
      <c r="P352" s="386"/>
      <c r="Q352" s="81"/>
    </row>
    <row r="353" spans="2:19" ht="27">
      <c r="B353" s="6">
        <f t="shared" si="7"/>
        <v>273</v>
      </c>
      <c r="C353" s="6" t="s">
        <v>693</v>
      </c>
      <c r="D353" s="6"/>
      <c r="E353" s="69"/>
      <c r="F353" s="6" t="s">
        <v>694</v>
      </c>
      <c r="G353" s="218" t="s">
        <v>36</v>
      </c>
      <c r="H353" s="220" t="s">
        <v>36</v>
      </c>
      <c r="I353" s="5" t="s">
        <v>9</v>
      </c>
      <c r="J353" s="6">
        <v>3</v>
      </c>
      <c r="K353" s="31">
        <v>3</v>
      </c>
      <c r="L353" s="31"/>
      <c r="M353" s="424">
        <v>341</v>
      </c>
      <c r="N353" s="59" t="s">
        <v>695</v>
      </c>
      <c r="O353" s="74" t="s">
        <v>696</v>
      </c>
      <c r="P353" s="402"/>
      <c r="Q353" s="88"/>
    </row>
    <row r="354" spans="2:19">
      <c r="B354" s="6">
        <f t="shared" si="7"/>
        <v>274</v>
      </c>
      <c r="C354" s="6" t="s">
        <v>697</v>
      </c>
      <c r="D354" s="6"/>
      <c r="E354" s="69"/>
      <c r="F354" s="6" t="s">
        <v>698</v>
      </c>
      <c r="G354" s="218" t="s">
        <v>36</v>
      </c>
      <c r="H354" s="220" t="s">
        <v>36</v>
      </c>
      <c r="I354" s="5" t="s">
        <v>9</v>
      </c>
      <c r="J354" s="6">
        <v>14</v>
      </c>
      <c r="K354" s="31">
        <v>14</v>
      </c>
      <c r="L354" s="31"/>
      <c r="M354" s="424">
        <v>342</v>
      </c>
      <c r="N354" s="53" t="s">
        <v>699</v>
      </c>
      <c r="O354" s="66" t="s">
        <v>700</v>
      </c>
      <c r="P354" s="384"/>
      <c r="Q354" s="80"/>
    </row>
    <row r="355" spans="2:19" ht="27">
      <c r="B355" s="6">
        <f t="shared" si="7"/>
        <v>275</v>
      </c>
      <c r="C355" s="6" t="s">
        <v>701</v>
      </c>
      <c r="D355" s="6"/>
      <c r="E355" s="69"/>
      <c r="F355" s="6" t="s">
        <v>634</v>
      </c>
      <c r="G355" s="218" t="s">
        <v>36</v>
      </c>
      <c r="H355" s="220" t="s">
        <v>36</v>
      </c>
      <c r="I355" s="5" t="s">
        <v>9</v>
      </c>
      <c r="J355" s="6">
        <v>8</v>
      </c>
      <c r="K355" s="31">
        <v>8</v>
      </c>
      <c r="L355" s="31"/>
      <c r="M355" s="424">
        <v>343</v>
      </c>
      <c r="N355" s="53" t="s">
        <v>702</v>
      </c>
      <c r="O355" s="159"/>
      <c r="P355" s="403"/>
      <c r="Q355" s="80">
        <v>2024</v>
      </c>
    </row>
    <row r="356" spans="2:19">
      <c r="B356" s="6">
        <f t="shared" si="7"/>
        <v>276</v>
      </c>
      <c r="C356" s="6" t="s">
        <v>703</v>
      </c>
      <c r="D356" s="6"/>
      <c r="E356" s="69"/>
      <c r="F356" s="6" t="s">
        <v>387</v>
      </c>
      <c r="G356" s="218" t="s">
        <v>36</v>
      </c>
      <c r="H356" s="220" t="s">
        <v>36</v>
      </c>
      <c r="I356" s="5" t="s">
        <v>9</v>
      </c>
      <c r="J356" s="6">
        <v>8</v>
      </c>
      <c r="K356" s="31">
        <v>8</v>
      </c>
      <c r="L356" s="31"/>
      <c r="M356" s="424">
        <v>344</v>
      </c>
      <c r="N356" s="53"/>
      <c r="O356" s="66"/>
      <c r="P356" s="384"/>
      <c r="Q356" s="80"/>
    </row>
    <row r="357" spans="2:19">
      <c r="B357" s="6">
        <f t="shared" si="7"/>
        <v>277</v>
      </c>
      <c r="C357" s="9" t="s">
        <v>704</v>
      </c>
      <c r="D357" s="9"/>
      <c r="E357" s="70"/>
      <c r="F357" s="70" t="s">
        <v>387</v>
      </c>
      <c r="G357" s="219"/>
      <c r="H357" s="221"/>
      <c r="I357" s="1" t="s">
        <v>9</v>
      </c>
      <c r="J357" s="9">
        <v>8</v>
      </c>
      <c r="K357" s="33">
        <v>8</v>
      </c>
      <c r="L357" s="33"/>
      <c r="M357" s="425">
        <v>345</v>
      </c>
      <c r="N357" s="56"/>
      <c r="O357" s="67"/>
      <c r="P357" s="386"/>
      <c r="Q357" s="81"/>
    </row>
    <row r="358" spans="2:19" ht="96.75" customHeight="1">
      <c r="B358" s="6">
        <f t="shared" si="7"/>
        <v>278</v>
      </c>
      <c r="C358" s="278" t="s">
        <v>705</v>
      </c>
      <c r="D358" s="278"/>
      <c r="E358" s="277"/>
      <c r="F358" s="278" t="s">
        <v>706</v>
      </c>
      <c r="G358" s="218" t="s">
        <v>1075</v>
      </c>
      <c r="H358" s="220" t="s">
        <v>959</v>
      </c>
      <c r="I358" s="5"/>
      <c r="J358" s="6">
        <v>1</v>
      </c>
      <c r="K358" s="40">
        <v>1</v>
      </c>
      <c r="L358" s="40"/>
      <c r="M358" s="424">
        <v>346</v>
      </c>
      <c r="N358" s="55" t="s">
        <v>19</v>
      </c>
      <c r="O358" s="304" t="s">
        <v>1161</v>
      </c>
      <c r="P358" s="404" t="s">
        <v>1162</v>
      </c>
      <c r="Q358" s="88"/>
    </row>
    <row r="359" spans="2:19">
      <c r="B359" s="6">
        <f t="shared" si="7"/>
        <v>279</v>
      </c>
      <c r="C359" s="6" t="s">
        <v>707</v>
      </c>
      <c r="D359" s="6"/>
      <c r="E359" s="69"/>
      <c r="F359" s="6" t="s">
        <v>387</v>
      </c>
      <c r="G359" s="218" t="s">
        <v>36</v>
      </c>
      <c r="H359" s="220" t="s">
        <v>36</v>
      </c>
      <c r="I359" s="5"/>
      <c r="J359" s="6">
        <v>1</v>
      </c>
      <c r="K359" s="31">
        <v>1</v>
      </c>
      <c r="L359" s="31"/>
      <c r="M359" s="424">
        <v>347</v>
      </c>
      <c r="N359" s="55"/>
      <c r="O359" s="66"/>
      <c r="P359" s="405"/>
      <c r="Q359" s="80"/>
    </row>
    <row r="360" spans="2:19">
      <c r="B360" s="6">
        <f t="shared" si="7"/>
        <v>280</v>
      </c>
      <c r="C360" s="6" t="s">
        <v>708</v>
      </c>
      <c r="D360" s="6"/>
      <c r="E360" s="69"/>
      <c r="F360" s="6" t="s">
        <v>387</v>
      </c>
      <c r="G360" s="218" t="s">
        <v>36</v>
      </c>
      <c r="H360" s="220" t="s">
        <v>36</v>
      </c>
      <c r="I360" s="5"/>
      <c r="J360" s="6">
        <v>1</v>
      </c>
      <c r="K360" s="31">
        <v>1</v>
      </c>
      <c r="L360" s="31"/>
      <c r="M360" s="424">
        <v>348</v>
      </c>
      <c r="N360" s="55"/>
      <c r="O360" s="66"/>
      <c r="P360" s="405"/>
      <c r="Q360" s="80"/>
    </row>
    <row r="361" spans="2:19">
      <c r="B361" s="6">
        <f t="shared" si="7"/>
        <v>281</v>
      </c>
      <c r="C361" s="6" t="s">
        <v>709</v>
      </c>
      <c r="D361" s="6"/>
      <c r="E361" s="69"/>
      <c r="F361" s="6" t="s">
        <v>387</v>
      </c>
      <c r="G361" s="218" t="s">
        <v>36</v>
      </c>
      <c r="H361" s="220" t="s">
        <v>36</v>
      </c>
      <c r="I361" s="5"/>
      <c r="J361" s="6">
        <v>1</v>
      </c>
      <c r="K361" s="31">
        <v>1</v>
      </c>
      <c r="L361" s="31"/>
      <c r="M361" s="424">
        <v>349</v>
      </c>
      <c r="N361" s="55"/>
      <c r="O361" s="66"/>
      <c r="P361" s="405"/>
      <c r="Q361" s="80"/>
    </row>
    <row r="362" spans="2:19" ht="14.25" thickBot="1">
      <c r="B362" s="6">
        <f t="shared" si="7"/>
        <v>282</v>
      </c>
      <c r="C362" s="21" t="s">
        <v>710</v>
      </c>
      <c r="D362" s="20"/>
      <c r="E362" s="21"/>
      <c r="F362" s="20" t="s">
        <v>634</v>
      </c>
      <c r="G362" s="224" t="s">
        <v>36</v>
      </c>
      <c r="H362" s="225" t="s">
        <v>36</v>
      </c>
      <c r="I362" s="34"/>
      <c r="J362" s="20">
        <v>1</v>
      </c>
      <c r="K362" s="44">
        <v>1</v>
      </c>
      <c r="L362" s="44"/>
      <c r="M362" s="424">
        <v>350</v>
      </c>
      <c r="N362" s="60"/>
      <c r="O362" s="103"/>
      <c r="P362" s="406"/>
      <c r="Q362" s="80"/>
    </row>
    <row r="363" spans="2:19" ht="15" thickTop="1" thickBot="1">
      <c r="B363" s="6">
        <f t="shared" si="7"/>
        <v>283</v>
      </c>
      <c r="C363" s="22" t="s">
        <v>40</v>
      </c>
      <c r="D363" s="22"/>
      <c r="E363" s="36"/>
      <c r="F363" s="22" t="s">
        <v>711</v>
      </c>
      <c r="G363" s="226" t="s">
        <v>36</v>
      </c>
      <c r="H363" s="227" t="s">
        <v>36</v>
      </c>
      <c r="I363" s="35" t="s">
        <v>9</v>
      </c>
      <c r="J363" s="22">
        <v>6</v>
      </c>
      <c r="K363" s="45">
        <v>6</v>
      </c>
      <c r="L363" s="45"/>
      <c r="M363" s="434">
        <v>351</v>
      </c>
      <c r="N363" s="61" t="s">
        <v>712</v>
      </c>
      <c r="O363" s="104"/>
      <c r="P363" s="407"/>
      <c r="Q363" s="91">
        <v>2023</v>
      </c>
      <c r="R363" s="22"/>
      <c r="S363" s="129"/>
    </row>
    <row r="364" spans="2:19" ht="54.75" thickTop="1">
      <c r="B364" s="6">
        <f>B363+1</f>
        <v>284</v>
      </c>
      <c r="C364" s="9" t="s">
        <v>713</v>
      </c>
      <c r="D364" s="70"/>
      <c r="E364" s="360" t="s">
        <v>714</v>
      </c>
      <c r="F364" s="9" t="s">
        <v>715</v>
      </c>
      <c r="G364" s="219" t="s">
        <v>36</v>
      </c>
      <c r="H364" s="221" t="s">
        <v>36</v>
      </c>
      <c r="I364" s="1" t="s">
        <v>9</v>
      </c>
      <c r="J364" s="146">
        <v>15</v>
      </c>
      <c r="K364" s="147">
        <v>15</v>
      </c>
      <c r="L364" s="33"/>
      <c r="M364" s="425">
        <v>352</v>
      </c>
      <c r="N364" s="298" t="s">
        <v>1079</v>
      </c>
      <c r="O364" s="299"/>
      <c r="P364" s="408"/>
      <c r="Q364" s="300"/>
    </row>
    <row r="365" spans="2:19" ht="266.25" customHeight="1">
      <c r="B365" s="6">
        <f t="shared" ref="B365:B369" si="8">B364+1</f>
        <v>285</v>
      </c>
      <c r="C365" s="288" t="s">
        <v>717</v>
      </c>
      <c r="D365" s="175"/>
      <c r="E365" s="360"/>
      <c r="F365" s="288" t="s">
        <v>718</v>
      </c>
      <c r="G365" s="206" t="s">
        <v>1075</v>
      </c>
      <c r="H365" s="207" t="s">
        <v>959</v>
      </c>
      <c r="I365" s="266" t="s">
        <v>9</v>
      </c>
      <c r="J365" s="9">
        <v>120</v>
      </c>
      <c r="K365" s="1">
        <v>30</v>
      </c>
      <c r="L365" s="42"/>
      <c r="M365" s="419">
        <v>353</v>
      </c>
      <c r="N365" s="64" t="s">
        <v>719</v>
      </c>
      <c r="O365" s="301" t="s">
        <v>1163</v>
      </c>
      <c r="P365" s="378" t="s">
        <v>1103</v>
      </c>
      <c r="Q365" s="79"/>
    </row>
    <row r="366" spans="2:19">
      <c r="B366" s="6">
        <f t="shared" si="8"/>
        <v>286</v>
      </c>
      <c r="C366" s="14" t="s">
        <v>720</v>
      </c>
      <c r="D366" s="37"/>
      <c r="E366" s="360"/>
      <c r="F366" s="14" t="s">
        <v>721</v>
      </c>
      <c r="G366" s="206" t="s">
        <v>36</v>
      </c>
      <c r="H366" s="207" t="s">
        <v>36</v>
      </c>
      <c r="I366" s="266" t="s">
        <v>9</v>
      </c>
      <c r="J366" s="14">
        <v>80</v>
      </c>
      <c r="K366" s="1">
        <v>20</v>
      </c>
      <c r="L366" s="42"/>
      <c r="M366" s="419">
        <v>354</v>
      </c>
      <c r="N366" s="64"/>
      <c r="O366" s="65"/>
      <c r="P366" s="409"/>
      <c r="Q366" s="79"/>
    </row>
    <row r="367" spans="2:19">
      <c r="B367" s="6">
        <f t="shared" si="8"/>
        <v>287</v>
      </c>
      <c r="C367" s="14" t="s">
        <v>722</v>
      </c>
      <c r="D367" s="37"/>
      <c r="E367" s="360"/>
      <c r="F367" s="14" t="s">
        <v>723</v>
      </c>
      <c r="G367" s="206" t="s">
        <v>36</v>
      </c>
      <c r="H367" s="207" t="s">
        <v>36</v>
      </c>
      <c r="I367" s="266" t="s">
        <v>9</v>
      </c>
      <c r="J367" s="14">
        <v>400</v>
      </c>
      <c r="K367" s="265">
        <v>100</v>
      </c>
      <c r="L367" s="13"/>
      <c r="M367" s="419">
        <v>355</v>
      </c>
      <c r="N367" s="64"/>
      <c r="O367" s="65"/>
      <c r="P367" s="409"/>
      <c r="Q367" s="79"/>
    </row>
    <row r="368" spans="2:19" ht="95.25" customHeight="1">
      <c r="B368" s="6">
        <f t="shared" si="8"/>
        <v>288</v>
      </c>
      <c r="C368" s="288" t="s">
        <v>724</v>
      </c>
      <c r="D368" s="175"/>
      <c r="E368" s="360"/>
      <c r="F368" s="288" t="s">
        <v>725</v>
      </c>
      <c r="G368" s="206" t="s">
        <v>1075</v>
      </c>
      <c r="H368" s="207" t="s">
        <v>959</v>
      </c>
      <c r="I368" s="33" t="s">
        <v>9</v>
      </c>
      <c r="J368" s="9">
        <v>8</v>
      </c>
      <c r="K368" s="33">
        <v>8</v>
      </c>
      <c r="L368" s="33"/>
      <c r="M368" s="419">
        <v>356</v>
      </c>
      <c r="N368" s="64" t="s">
        <v>1080</v>
      </c>
      <c r="O368" s="306" t="s">
        <v>1092</v>
      </c>
      <c r="P368" s="378" t="s">
        <v>1164</v>
      </c>
      <c r="Q368" s="79"/>
    </row>
    <row r="369" spans="2:19" ht="27">
      <c r="B369" s="363">
        <f t="shared" si="8"/>
        <v>289</v>
      </c>
      <c r="C369" s="366" t="s">
        <v>727</v>
      </c>
      <c r="D369" s="363"/>
      <c r="E369" s="360"/>
      <c r="F369" s="14" t="s">
        <v>728</v>
      </c>
      <c r="G369" s="206" t="s">
        <v>36</v>
      </c>
      <c r="H369" s="207" t="s">
        <v>36</v>
      </c>
      <c r="I369" s="40" t="s">
        <v>9</v>
      </c>
      <c r="J369" s="48">
        <v>1</v>
      </c>
      <c r="K369" s="40">
        <v>1</v>
      </c>
      <c r="L369" s="448">
        <v>1</v>
      </c>
      <c r="M369" s="419">
        <v>357</v>
      </c>
      <c r="N369" s="64" t="s">
        <v>139</v>
      </c>
      <c r="O369" s="65"/>
      <c r="P369" s="409"/>
      <c r="Q369" s="79"/>
    </row>
    <row r="370" spans="2:19" ht="76.5" customHeight="1">
      <c r="B370" s="364"/>
      <c r="C370" s="367"/>
      <c r="D370" s="364"/>
      <c r="E370" s="360"/>
      <c r="F370" s="288" t="s">
        <v>729</v>
      </c>
      <c r="G370" s="206" t="s">
        <v>36</v>
      </c>
      <c r="H370" s="207" t="s">
        <v>959</v>
      </c>
      <c r="I370" s="271">
        <f>SUM(J369:J377)</f>
        <v>20</v>
      </c>
      <c r="J370" s="37">
        <v>1</v>
      </c>
      <c r="K370" s="8">
        <v>1</v>
      </c>
      <c r="L370" s="448">
        <v>2</v>
      </c>
      <c r="M370" s="419">
        <v>358</v>
      </c>
      <c r="N370" s="171" t="s">
        <v>730</v>
      </c>
      <c r="O370" s="164"/>
      <c r="P370" s="410" t="s">
        <v>1081</v>
      </c>
      <c r="Q370" s="79"/>
    </row>
    <row r="371" spans="2:19" ht="135">
      <c r="B371" s="364"/>
      <c r="C371" s="367"/>
      <c r="D371" s="364"/>
      <c r="E371" s="360"/>
      <c r="F371" s="288" t="s">
        <v>731</v>
      </c>
      <c r="G371" s="206" t="s">
        <v>0</v>
      </c>
      <c r="H371" s="207" t="s">
        <v>958</v>
      </c>
      <c r="I371" s="271"/>
      <c r="J371" s="69">
        <v>1</v>
      </c>
      <c r="K371" s="31">
        <v>1</v>
      </c>
      <c r="L371" s="448">
        <v>3</v>
      </c>
      <c r="M371" s="419">
        <v>359</v>
      </c>
      <c r="N371" s="284" t="s">
        <v>884</v>
      </c>
      <c r="O371" s="157"/>
      <c r="P371" s="410" t="s">
        <v>1183</v>
      </c>
      <c r="Q371" s="79"/>
    </row>
    <row r="372" spans="2:19" ht="150.75" customHeight="1">
      <c r="B372" s="364"/>
      <c r="C372" s="367"/>
      <c r="D372" s="364"/>
      <c r="E372" s="360"/>
      <c r="F372" s="288" t="s">
        <v>732</v>
      </c>
      <c r="G372" s="206" t="s">
        <v>0</v>
      </c>
      <c r="H372" s="207" t="s">
        <v>959</v>
      </c>
      <c r="I372" s="271"/>
      <c r="J372" s="37">
        <v>1</v>
      </c>
      <c r="K372" s="8">
        <v>1</v>
      </c>
      <c r="L372" s="448">
        <v>4</v>
      </c>
      <c r="M372" s="419">
        <v>360</v>
      </c>
      <c r="N372" s="284" t="s">
        <v>1078</v>
      </c>
      <c r="O372" s="157"/>
      <c r="P372" s="410" t="s">
        <v>1094</v>
      </c>
      <c r="Q372" s="92"/>
    </row>
    <row r="373" spans="2:19" ht="81">
      <c r="B373" s="364"/>
      <c r="C373" s="367"/>
      <c r="D373" s="364"/>
      <c r="E373" s="360"/>
      <c r="F373" s="288" t="s">
        <v>733</v>
      </c>
      <c r="G373" s="206" t="s">
        <v>36</v>
      </c>
      <c r="H373" s="207" t="s">
        <v>961</v>
      </c>
      <c r="I373" s="271"/>
      <c r="J373" s="70">
        <v>1</v>
      </c>
      <c r="K373" s="33">
        <v>1</v>
      </c>
      <c r="L373" s="448">
        <v>5</v>
      </c>
      <c r="M373" s="419">
        <v>361</v>
      </c>
      <c r="N373" s="284" t="s">
        <v>734</v>
      </c>
      <c r="O373" s="166"/>
      <c r="P373" s="378" t="s">
        <v>1082</v>
      </c>
      <c r="Q373" s="92"/>
    </row>
    <row r="374" spans="2:19" ht="93.75" customHeight="1">
      <c r="B374" s="364"/>
      <c r="C374" s="367"/>
      <c r="D374" s="364"/>
      <c r="E374" s="360"/>
      <c r="F374" s="350" t="s">
        <v>735</v>
      </c>
      <c r="G374" s="351" t="s">
        <v>36</v>
      </c>
      <c r="H374" s="352" t="s">
        <v>36</v>
      </c>
      <c r="I374" s="40"/>
      <c r="J374" s="348">
        <v>7</v>
      </c>
      <c r="K374" s="31">
        <v>7</v>
      </c>
      <c r="L374" s="448">
        <v>6</v>
      </c>
      <c r="M374" s="423">
        <v>362</v>
      </c>
      <c r="N374" s="353" t="s">
        <v>1084</v>
      </c>
      <c r="O374" s="354"/>
      <c r="P374" s="411"/>
      <c r="Q374" s="355"/>
      <c r="R374" s="356"/>
      <c r="S374" s="356"/>
    </row>
    <row r="375" spans="2:19" ht="106.5" customHeight="1">
      <c r="B375" s="364"/>
      <c r="C375" s="367"/>
      <c r="D375" s="364"/>
      <c r="E375" s="360"/>
      <c r="F375" s="286" t="s">
        <v>736</v>
      </c>
      <c r="G375" s="206" t="s">
        <v>36</v>
      </c>
      <c r="H375" s="207" t="s">
        <v>0</v>
      </c>
      <c r="I375" s="40"/>
      <c r="J375" s="347">
        <v>1</v>
      </c>
      <c r="K375" s="271">
        <v>1</v>
      </c>
      <c r="L375" s="448">
        <v>13</v>
      </c>
      <c r="M375" s="419">
        <v>363</v>
      </c>
      <c r="N375" s="284" t="s">
        <v>1085</v>
      </c>
      <c r="O375" s="161"/>
      <c r="P375" s="409" t="s">
        <v>1188</v>
      </c>
      <c r="Q375" s="92"/>
      <c r="R375" s="6"/>
      <c r="S375" s="356"/>
    </row>
    <row r="376" spans="2:19" ht="67.5">
      <c r="B376" s="364"/>
      <c r="C376" s="367"/>
      <c r="D376" s="364"/>
      <c r="E376" s="360"/>
      <c r="F376" s="286" t="s">
        <v>876</v>
      </c>
      <c r="G376" s="206" t="s">
        <v>36</v>
      </c>
      <c r="H376" s="207" t="s">
        <v>36</v>
      </c>
      <c r="I376" s="31"/>
      <c r="J376" s="287">
        <v>1</v>
      </c>
      <c r="K376" s="283">
        <v>1</v>
      </c>
      <c r="L376" s="448">
        <v>14</v>
      </c>
      <c r="M376" s="419">
        <v>364</v>
      </c>
      <c r="N376" s="171" t="s">
        <v>887</v>
      </c>
      <c r="O376" s="164" t="s">
        <v>962</v>
      </c>
      <c r="P376" s="386"/>
      <c r="Q376" s="79">
        <v>2025</v>
      </c>
    </row>
    <row r="377" spans="2:19">
      <c r="B377" s="365"/>
      <c r="C377" s="368"/>
      <c r="D377" s="365"/>
      <c r="E377" s="360"/>
      <c r="F377" s="286" t="s">
        <v>947</v>
      </c>
      <c r="G377" s="206" t="s">
        <v>36</v>
      </c>
      <c r="H377" s="207" t="s">
        <v>36</v>
      </c>
      <c r="I377" s="33"/>
      <c r="J377" s="287">
        <v>6</v>
      </c>
      <c r="K377" s="283">
        <v>6</v>
      </c>
      <c r="L377" s="448">
        <v>15</v>
      </c>
      <c r="M377" s="419">
        <v>365</v>
      </c>
      <c r="N377" s="171" t="s">
        <v>948</v>
      </c>
      <c r="O377" s="164"/>
      <c r="P377" s="386"/>
      <c r="Q377" s="79">
        <v>2025</v>
      </c>
    </row>
    <row r="378" spans="2:19" ht="51.75" customHeight="1">
      <c r="B378" s="37">
        <f>B369+1</f>
        <v>290</v>
      </c>
      <c r="C378" s="37" t="s">
        <v>738</v>
      </c>
      <c r="D378" s="37"/>
      <c r="E378" s="360"/>
      <c r="F378" s="286" t="s">
        <v>739</v>
      </c>
      <c r="G378" s="208" t="s">
        <v>36</v>
      </c>
      <c r="H378" s="207" t="s">
        <v>36</v>
      </c>
      <c r="I378" s="4" t="s">
        <v>1</v>
      </c>
      <c r="J378" s="14">
        <v>8</v>
      </c>
      <c r="K378" s="8">
        <v>10</v>
      </c>
      <c r="L378" s="450"/>
      <c r="M378" s="419">
        <v>366</v>
      </c>
      <c r="N378" s="284"/>
      <c r="O378" s="157" t="s">
        <v>1095</v>
      </c>
      <c r="P378" s="386" t="s">
        <v>1095</v>
      </c>
      <c r="Q378" s="94"/>
    </row>
    <row r="379" spans="2:19" ht="42.75" customHeight="1" thickBot="1">
      <c r="B379" s="23">
        <f t="shared" ref="B379:B385" si="9">B378+1</f>
        <v>291</v>
      </c>
      <c r="C379" s="24" t="s">
        <v>740</v>
      </c>
      <c r="D379" s="24"/>
      <c r="E379" s="361"/>
      <c r="F379" s="289" t="s">
        <v>11</v>
      </c>
      <c r="G379" s="228" t="s">
        <v>22</v>
      </c>
      <c r="H379" s="229" t="s">
        <v>959</v>
      </c>
      <c r="I379" s="49" t="s">
        <v>12</v>
      </c>
      <c r="J379" s="50">
        <v>16</v>
      </c>
      <c r="K379" s="51">
        <v>12</v>
      </c>
      <c r="L379" s="451"/>
      <c r="M379" s="435">
        <v>367</v>
      </c>
      <c r="N379" s="285" t="s">
        <v>741</v>
      </c>
      <c r="O379" s="341" t="s">
        <v>741</v>
      </c>
      <c r="P379" s="412" t="s">
        <v>741</v>
      </c>
      <c r="Q379" s="93"/>
    </row>
    <row r="380" spans="2:19" ht="13.5" customHeight="1">
      <c r="B380" s="6">
        <f t="shared" si="9"/>
        <v>292</v>
      </c>
      <c r="C380" s="26" t="s">
        <v>742</v>
      </c>
      <c r="D380" s="52"/>
      <c r="E380" s="362" t="s">
        <v>743</v>
      </c>
      <c r="F380" s="26" t="s">
        <v>744</v>
      </c>
      <c r="G380" s="230" t="s">
        <v>36</v>
      </c>
      <c r="H380" s="231" t="s">
        <v>36</v>
      </c>
      <c r="I380" s="1" t="s">
        <v>9</v>
      </c>
      <c r="J380" s="148">
        <v>15</v>
      </c>
      <c r="K380" s="149">
        <v>15</v>
      </c>
      <c r="L380" s="33"/>
      <c r="M380" s="425">
        <v>368</v>
      </c>
      <c r="N380" s="106" t="s">
        <v>92</v>
      </c>
      <c r="O380" s="66" t="s">
        <v>716</v>
      </c>
      <c r="P380" s="384"/>
      <c r="Q380" s="80"/>
    </row>
    <row r="381" spans="2:19" ht="240" customHeight="1">
      <c r="B381" s="6">
        <f t="shared" si="9"/>
        <v>293</v>
      </c>
      <c r="C381" s="14" t="s">
        <v>745</v>
      </c>
      <c r="D381" s="37"/>
      <c r="E381" s="360"/>
      <c r="F381" s="288" t="s">
        <v>746</v>
      </c>
      <c r="G381" s="206" t="s">
        <v>22</v>
      </c>
      <c r="H381" s="207" t="s">
        <v>958</v>
      </c>
      <c r="I381" s="272" t="s">
        <v>9</v>
      </c>
      <c r="J381" s="9">
        <v>120</v>
      </c>
      <c r="K381" s="1">
        <v>30</v>
      </c>
      <c r="L381" s="1"/>
      <c r="M381" s="419">
        <v>369</v>
      </c>
      <c r="N381" s="64" t="s">
        <v>719</v>
      </c>
      <c r="O381" s="301" t="s">
        <v>1163</v>
      </c>
      <c r="P381" s="378" t="s">
        <v>1103</v>
      </c>
      <c r="Q381" s="79"/>
    </row>
    <row r="382" spans="2:19">
      <c r="B382" s="6">
        <f t="shared" si="9"/>
        <v>294</v>
      </c>
      <c r="C382" s="14" t="s">
        <v>747</v>
      </c>
      <c r="D382" s="37"/>
      <c r="E382" s="360"/>
      <c r="F382" s="14" t="s">
        <v>748</v>
      </c>
      <c r="G382" s="206" t="s">
        <v>36</v>
      </c>
      <c r="H382" s="207" t="s">
        <v>36</v>
      </c>
      <c r="I382" s="272" t="s">
        <v>9</v>
      </c>
      <c r="J382" s="14">
        <v>80</v>
      </c>
      <c r="K382" s="1">
        <v>20</v>
      </c>
      <c r="L382" s="1">
        <v>15</v>
      </c>
      <c r="M382" s="419">
        <v>370</v>
      </c>
      <c r="N382" s="64"/>
      <c r="O382" s="65"/>
      <c r="P382" s="409"/>
      <c r="Q382" s="80"/>
    </row>
    <row r="383" spans="2:19">
      <c r="B383" s="6">
        <f t="shared" si="9"/>
        <v>295</v>
      </c>
      <c r="C383" s="14" t="s">
        <v>749</v>
      </c>
      <c r="D383" s="37"/>
      <c r="E383" s="360"/>
      <c r="F383" s="14" t="s">
        <v>750</v>
      </c>
      <c r="G383" s="206" t="s">
        <v>36</v>
      </c>
      <c r="H383" s="207" t="s">
        <v>36</v>
      </c>
      <c r="I383" s="272" t="s">
        <v>9</v>
      </c>
      <c r="J383" s="14">
        <v>400</v>
      </c>
      <c r="K383" s="271">
        <v>100</v>
      </c>
      <c r="L383" s="271"/>
      <c r="M383" s="419">
        <v>371</v>
      </c>
      <c r="N383" s="64"/>
      <c r="O383" s="65"/>
      <c r="P383" s="409"/>
      <c r="Q383" s="79"/>
    </row>
    <row r="384" spans="2:19" ht="92.25" customHeight="1">
      <c r="B384" s="6">
        <f t="shared" si="9"/>
        <v>296</v>
      </c>
      <c r="C384" s="14" t="s">
        <v>751</v>
      </c>
      <c r="D384" s="37"/>
      <c r="E384" s="360"/>
      <c r="F384" s="288" t="s">
        <v>752</v>
      </c>
      <c r="G384" s="206" t="s">
        <v>22</v>
      </c>
      <c r="H384" s="207" t="s">
        <v>958</v>
      </c>
      <c r="I384" s="8" t="s">
        <v>9</v>
      </c>
      <c r="J384" s="9">
        <v>8</v>
      </c>
      <c r="K384" s="33">
        <v>8</v>
      </c>
      <c r="L384" s="33"/>
      <c r="M384" s="419">
        <v>372</v>
      </c>
      <c r="N384" s="64" t="s">
        <v>1080</v>
      </c>
      <c r="O384" s="306" t="s">
        <v>1092</v>
      </c>
      <c r="P384" s="378" t="s">
        <v>1164</v>
      </c>
      <c r="Q384" s="79"/>
    </row>
    <row r="385" spans="2:17" ht="27">
      <c r="B385" s="363">
        <f t="shared" si="9"/>
        <v>297</v>
      </c>
      <c r="C385" s="366" t="s">
        <v>753</v>
      </c>
      <c r="D385" s="363"/>
      <c r="E385" s="360"/>
      <c r="F385" s="37" t="s">
        <v>754</v>
      </c>
      <c r="G385" s="206" t="s">
        <v>36</v>
      </c>
      <c r="H385" s="207" t="s">
        <v>36</v>
      </c>
      <c r="I385" s="31" t="s">
        <v>9</v>
      </c>
      <c r="J385" s="48">
        <v>1</v>
      </c>
      <c r="K385" s="40">
        <v>1</v>
      </c>
      <c r="L385" s="448">
        <v>1</v>
      </c>
      <c r="M385" s="419">
        <v>373</v>
      </c>
      <c r="N385" s="64" t="s">
        <v>139</v>
      </c>
      <c r="O385" s="65"/>
      <c r="P385" s="409"/>
      <c r="Q385" s="79"/>
    </row>
    <row r="386" spans="2:17" ht="75" customHeight="1">
      <c r="B386" s="364"/>
      <c r="C386" s="367"/>
      <c r="D386" s="364"/>
      <c r="E386" s="360"/>
      <c r="F386" s="175" t="s">
        <v>755</v>
      </c>
      <c r="G386" s="206" t="s">
        <v>36</v>
      </c>
      <c r="H386" s="207" t="s">
        <v>958</v>
      </c>
      <c r="I386" s="31">
        <f>SUM(J385:J393)</f>
        <v>20</v>
      </c>
      <c r="J386" s="37">
        <v>1</v>
      </c>
      <c r="K386" s="8">
        <v>1</v>
      </c>
      <c r="L386" s="448">
        <v>2</v>
      </c>
      <c r="M386" s="419">
        <v>374</v>
      </c>
      <c r="N386" s="64" t="s">
        <v>730</v>
      </c>
      <c r="O386" s="157"/>
      <c r="P386" s="410" t="s">
        <v>1081</v>
      </c>
      <c r="Q386" s="79"/>
    </row>
    <row r="387" spans="2:17" ht="148.5" customHeight="1">
      <c r="B387" s="364"/>
      <c r="C387" s="367"/>
      <c r="D387" s="364"/>
      <c r="E387" s="360"/>
      <c r="F387" s="175" t="s">
        <v>756</v>
      </c>
      <c r="G387" s="206" t="s">
        <v>22</v>
      </c>
      <c r="H387" s="207" t="s">
        <v>22</v>
      </c>
      <c r="I387" s="31"/>
      <c r="J387" s="69">
        <v>1</v>
      </c>
      <c r="K387" s="31">
        <v>1</v>
      </c>
      <c r="L387" s="448">
        <v>3</v>
      </c>
      <c r="M387" s="419">
        <v>375</v>
      </c>
      <c r="N387" s="64" t="s">
        <v>884</v>
      </c>
      <c r="O387" s="305" t="s">
        <v>1097</v>
      </c>
      <c r="P387" s="410" t="s">
        <v>1098</v>
      </c>
      <c r="Q387" s="79"/>
    </row>
    <row r="388" spans="2:17" ht="126.75" customHeight="1">
      <c r="B388" s="364"/>
      <c r="C388" s="367"/>
      <c r="D388" s="364"/>
      <c r="E388" s="360"/>
      <c r="F388" s="175" t="s">
        <v>757</v>
      </c>
      <c r="G388" s="206" t="s">
        <v>36</v>
      </c>
      <c r="H388" s="207" t="s">
        <v>959</v>
      </c>
      <c r="I388" s="31"/>
      <c r="J388" s="37">
        <v>1</v>
      </c>
      <c r="K388" s="8">
        <v>1</v>
      </c>
      <c r="L388" s="448">
        <v>4</v>
      </c>
      <c r="M388" s="419">
        <v>376</v>
      </c>
      <c r="N388" s="308" t="s">
        <v>1099</v>
      </c>
      <c r="O388" s="157"/>
      <c r="P388" s="410" t="s">
        <v>1083</v>
      </c>
      <c r="Q388" s="92"/>
    </row>
    <row r="389" spans="2:17" ht="144" customHeight="1">
      <c r="B389" s="364"/>
      <c r="C389" s="367"/>
      <c r="D389" s="364"/>
      <c r="E389" s="360"/>
      <c r="F389" s="288" t="s">
        <v>758</v>
      </c>
      <c r="G389" s="206" t="s">
        <v>36</v>
      </c>
      <c r="H389" s="207" t="s">
        <v>958</v>
      </c>
      <c r="I389" s="31"/>
      <c r="J389" s="37">
        <v>1</v>
      </c>
      <c r="K389" s="8">
        <v>1</v>
      </c>
      <c r="L389" s="448">
        <v>5</v>
      </c>
      <c r="M389" s="419">
        <v>377</v>
      </c>
      <c r="N389" s="64" t="s">
        <v>759</v>
      </c>
      <c r="O389" s="161"/>
      <c r="P389" s="378" t="s">
        <v>1088</v>
      </c>
      <c r="Q389" s="92">
        <v>2023</v>
      </c>
    </row>
    <row r="390" spans="2:17" ht="114" customHeight="1">
      <c r="B390" s="364"/>
      <c r="C390" s="367"/>
      <c r="D390" s="364"/>
      <c r="E390" s="360"/>
      <c r="F390" s="14" t="s">
        <v>735</v>
      </c>
      <c r="G390" s="206" t="s">
        <v>36</v>
      </c>
      <c r="H390" s="207" t="s">
        <v>36</v>
      </c>
      <c r="I390" s="31"/>
      <c r="J390" s="70">
        <v>7</v>
      </c>
      <c r="K390" s="33">
        <v>7</v>
      </c>
      <c r="L390" s="448">
        <v>6</v>
      </c>
      <c r="M390" s="419">
        <v>378</v>
      </c>
      <c r="N390" s="64" t="s">
        <v>1087</v>
      </c>
      <c r="O390" s="161"/>
      <c r="P390" s="409"/>
      <c r="Q390" s="92">
        <v>2023</v>
      </c>
    </row>
    <row r="391" spans="2:17" ht="121.5" customHeight="1">
      <c r="B391" s="364"/>
      <c r="C391" s="367"/>
      <c r="D391" s="364"/>
      <c r="E391" s="360"/>
      <c r="F391" s="286" t="s">
        <v>736</v>
      </c>
      <c r="G391" s="206" t="s">
        <v>36</v>
      </c>
      <c r="H391" s="207" t="s">
        <v>0</v>
      </c>
      <c r="I391" s="31"/>
      <c r="J391" s="70">
        <v>1</v>
      </c>
      <c r="K391" s="33">
        <v>1</v>
      </c>
      <c r="L391" s="448">
        <v>13</v>
      </c>
      <c r="M391" s="419">
        <v>379</v>
      </c>
      <c r="N391" s="56" t="s">
        <v>1085</v>
      </c>
      <c r="O391" s="161"/>
      <c r="P391" s="409" t="s">
        <v>1188</v>
      </c>
      <c r="Q391" s="79"/>
    </row>
    <row r="392" spans="2:17" ht="86.25" customHeight="1">
      <c r="B392" s="364"/>
      <c r="C392" s="367"/>
      <c r="D392" s="364"/>
      <c r="E392" s="360"/>
      <c r="F392" s="291" t="s">
        <v>876</v>
      </c>
      <c r="G392" s="206" t="s">
        <v>36</v>
      </c>
      <c r="H392" s="207" t="s">
        <v>36</v>
      </c>
      <c r="I392" s="31"/>
      <c r="J392" s="292">
        <v>1</v>
      </c>
      <c r="K392" s="293">
        <v>1</v>
      </c>
      <c r="L392" s="448">
        <v>14</v>
      </c>
      <c r="M392" s="419">
        <v>380</v>
      </c>
      <c r="N392" s="294" t="s">
        <v>888</v>
      </c>
      <c r="O392" s="290" t="s">
        <v>962</v>
      </c>
      <c r="P392" s="386"/>
      <c r="Q392" s="79">
        <v>2025</v>
      </c>
    </row>
    <row r="393" spans="2:17">
      <c r="B393" s="365"/>
      <c r="C393" s="368"/>
      <c r="D393" s="365"/>
      <c r="E393" s="360"/>
      <c r="F393" s="291" t="s">
        <v>947</v>
      </c>
      <c r="G393" s="206" t="s">
        <v>36</v>
      </c>
      <c r="H393" s="207" t="s">
        <v>36</v>
      </c>
      <c r="I393" s="33"/>
      <c r="J393" s="292">
        <v>6</v>
      </c>
      <c r="K393" s="293">
        <v>6</v>
      </c>
      <c r="L393" s="448">
        <v>15</v>
      </c>
      <c r="M393" s="419">
        <v>381</v>
      </c>
      <c r="N393" s="294" t="s">
        <v>948</v>
      </c>
      <c r="O393" s="290"/>
      <c r="P393" s="386"/>
      <c r="Q393" s="79">
        <v>2025</v>
      </c>
    </row>
    <row r="394" spans="2:17" ht="30" customHeight="1">
      <c r="B394" s="37">
        <f>B385+1</f>
        <v>298</v>
      </c>
      <c r="C394" s="37" t="s">
        <v>762</v>
      </c>
      <c r="D394" s="9"/>
      <c r="E394" s="360"/>
      <c r="F394" s="286" t="s">
        <v>739</v>
      </c>
      <c r="G394" s="219" t="s">
        <v>36</v>
      </c>
      <c r="H394" s="221" t="s">
        <v>36</v>
      </c>
      <c r="I394" s="4" t="s">
        <v>1</v>
      </c>
      <c r="J394" s="14">
        <v>8</v>
      </c>
      <c r="K394" s="8">
        <v>10</v>
      </c>
      <c r="L394" s="8"/>
      <c r="M394" s="419">
        <v>382</v>
      </c>
      <c r="N394" s="56"/>
      <c r="O394" s="157" t="s">
        <v>1095</v>
      </c>
      <c r="P394" s="386" t="s">
        <v>1095</v>
      </c>
      <c r="Q394" s="79"/>
    </row>
    <row r="395" spans="2:17" ht="43.5" customHeight="1" thickBot="1">
      <c r="B395" s="23">
        <f>B394+1</f>
        <v>299</v>
      </c>
      <c r="C395" s="295" t="s">
        <v>763</v>
      </c>
      <c r="D395" s="23"/>
      <c r="E395" s="361"/>
      <c r="F395" s="295" t="s">
        <v>11</v>
      </c>
      <c r="G395" s="228" t="s">
        <v>22</v>
      </c>
      <c r="H395" s="229" t="s">
        <v>958</v>
      </c>
      <c r="I395" s="49" t="s">
        <v>12</v>
      </c>
      <c r="J395" s="50">
        <v>16</v>
      </c>
      <c r="K395" s="51">
        <v>12</v>
      </c>
      <c r="L395" s="51"/>
      <c r="M395" s="435">
        <v>383</v>
      </c>
      <c r="N395" s="62" t="s">
        <v>741</v>
      </c>
      <c r="O395" s="341" t="s">
        <v>741</v>
      </c>
      <c r="P395" s="412" t="s">
        <v>741</v>
      </c>
      <c r="Q395" s="93"/>
    </row>
    <row r="396" spans="2:17" ht="13.5" customHeight="1">
      <c r="B396" s="6">
        <f t="shared" ref="B396:B401" si="10">B395+1</f>
        <v>300</v>
      </c>
      <c r="C396" s="26" t="s">
        <v>790</v>
      </c>
      <c r="D396" s="52"/>
      <c r="E396" s="362" t="s">
        <v>743</v>
      </c>
      <c r="F396" s="26" t="s">
        <v>744</v>
      </c>
      <c r="G396" s="230" t="s">
        <v>36</v>
      </c>
      <c r="H396" s="231" t="s">
        <v>36</v>
      </c>
      <c r="I396" s="1" t="s">
        <v>9</v>
      </c>
      <c r="J396" s="148">
        <v>15</v>
      </c>
      <c r="K396" s="149">
        <v>15</v>
      </c>
      <c r="L396" s="33"/>
      <c r="M396" s="425">
        <v>384</v>
      </c>
      <c r="N396" s="106" t="s">
        <v>92</v>
      </c>
      <c r="O396" s="66" t="s">
        <v>716</v>
      </c>
      <c r="P396" s="384"/>
      <c r="Q396" s="80"/>
    </row>
    <row r="397" spans="2:17" ht="232.5" customHeight="1">
      <c r="B397" s="6">
        <f t="shared" si="10"/>
        <v>301</v>
      </c>
      <c r="C397" s="288" t="s">
        <v>791</v>
      </c>
      <c r="D397" s="37"/>
      <c r="E397" s="360"/>
      <c r="F397" s="288" t="s">
        <v>746</v>
      </c>
      <c r="G397" s="206" t="s">
        <v>1096</v>
      </c>
      <c r="H397" s="207" t="s">
        <v>958</v>
      </c>
      <c r="I397" s="272" t="s">
        <v>9</v>
      </c>
      <c r="J397" s="9">
        <v>120</v>
      </c>
      <c r="K397" s="1">
        <v>30</v>
      </c>
      <c r="L397" s="42"/>
      <c r="M397" s="419">
        <v>385</v>
      </c>
      <c r="N397" s="64" t="s">
        <v>719</v>
      </c>
      <c r="O397" s="301" t="s">
        <v>1163</v>
      </c>
      <c r="P397" s="378" t="s">
        <v>1103</v>
      </c>
      <c r="Q397" s="79"/>
    </row>
    <row r="398" spans="2:17">
      <c r="B398" s="6">
        <f t="shared" si="10"/>
        <v>302</v>
      </c>
      <c r="C398" s="14" t="s">
        <v>792</v>
      </c>
      <c r="D398" s="37"/>
      <c r="E398" s="360"/>
      <c r="F398" s="14" t="s">
        <v>748</v>
      </c>
      <c r="G398" s="206" t="s">
        <v>36</v>
      </c>
      <c r="H398" s="207" t="s">
        <v>36</v>
      </c>
      <c r="I398" s="272" t="s">
        <v>9</v>
      </c>
      <c r="J398" s="14">
        <v>80</v>
      </c>
      <c r="K398" s="1">
        <v>20</v>
      </c>
      <c r="L398" s="42"/>
      <c r="M398" s="419">
        <v>386</v>
      </c>
      <c r="N398" s="64"/>
      <c r="O398" s="65"/>
      <c r="P398" s="409"/>
      <c r="Q398" s="80"/>
    </row>
    <row r="399" spans="2:17">
      <c r="B399" s="6">
        <f t="shared" si="10"/>
        <v>303</v>
      </c>
      <c r="C399" s="14" t="s">
        <v>793</v>
      </c>
      <c r="D399" s="37"/>
      <c r="E399" s="360"/>
      <c r="F399" s="14" t="s">
        <v>750</v>
      </c>
      <c r="G399" s="206" t="s">
        <v>36</v>
      </c>
      <c r="H399" s="207" t="s">
        <v>36</v>
      </c>
      <c r="I399" s="272" t="s">
        <v>9</v>
      </c>
      <c r="J399" s="14">
        <v>400</v>
      </c>
      <c r="K399" s="271">
        <v>100</v>
      </c>
      <c r="L399" s="13"/>
      <c r="M399" s="419">
        <v>387</v>
      </c>
      <c r="N399" s="64"/>
      <c r="O399" s="65"/>
      <c r="P399" s="409"/>
      <c r="Q399" s="79"/>
    </row>
    <row r="400" spans="2:17" ht="62.25" customHeight="1">
      <c r="B400" s="6">
        <f t="shared" si="10"/>
        <v>304</v>
      </c>
      <c r="C400" s="288" t="s">
        <v>794</v>
      </c>
      <c r="D400" s="37"/>
      <c r="E400" s="360"/>
      <c r="F400" s="288" t="s">
        <v>752</v>
      </c>
      <c r="G400" s="206" t="s">
        <v>22</v>
      </c>
      <c r="H400" s="207" t="s">
        <v>958</v>
      </c>
      <c r="I400" s="8" t="s">
        <v>9</v>
      </c>
      <c r="J400" s="9">
        <v>8</v>
      </c>
      <c r="K400" s="33">
        <v>8</v>
      </c>
      <c r="L400" s="33"/>
      <c r="M400" s="419">
        <v>388</v>
      </c>
      <c r="N400" s="64" t="s">
        <v>1080</v>
      </c>
      <c r="O400" s="306" t="s">
        <v>1092</v>
      </c>
      <c r="P400" s="378" t="s">
        <v>1164</v>
      </c>
      <c r="Q400" s="79"/>
    </row>
    <row r="401" spans="2:17" ht="27">
      <c r="B401" s="363">
        <f t="shared" si="10"/>
        <v>305</v>
      </c>
      <c r="C401" s="363" t="s">
        <v>795</v>
      </c>
      <c r="D401" s="363"/>
      <c r="E401" s="360"/>
      <c r="F401" s="37" t="s">
        <v>754</v>
      </c>
      <c r="G401" s="206" t="s">
        <v>36</v>
      </c>
      <c r="H401" s="207" t="s">
        <v>36</v>
      </c>
      <c r="I401" s="31" t="s">
        <v>9</v>
      </c>
      <c r="J401" s="48">
        <v>1</v>
      </c>
      <c r="K401" s="40">
        <v>1</v>
      </c>
      <c r="L401" s="448">
        <v>1</v>
      </c>
      <c r="M401" s="419">
        <v>389</v>
      </c>
      <c r="N401" s="64" t="s">
        <v>139</v>
      </c>
      <c r="O401" s="65"/>
      <c r="P401" s="409"/>
      <c r="Q401" s="79"/>
    </row>
    <row r="402" spans="2:17" ht="70.5" customHeight="1">
      <c r="B402" s="364"/>
      <c r="C402" s="364"/>
      <c r="D402" s="364"/>
      <c r="E402" s="360"/>
      <c r="F402" s="175" t="s">
        <v>755</v>
      </c>
      <c r="G402" s="206" t="s">
        <v>36</v>
      </c>
      <c r="H402" s="207" t="s">
        <v>958</v>
      </c>
      <c r="I402" s="31">
        <f>SUM(J401:J409)</f>
        <v>20</v>
      </c>
      <c r="J402" s="37">
        <v>1</v>
      </c>
      <c r="K402" s="8">
        <v>1</v>
      </c>
      <c r="L402" s="449">
        <v>2</v>
      </c>
      <c r="M402" s="419">
        <v>390</v>
      </c>
      <c r="N402" s="64" t="s">
        <v>730</v>
      </c>
      <c r="O402" s="157"/>
      <c r="P402" s="410" t="s">
        <v>1081</v>
      </c>
      <c r="Q402" s="79"/>
    </row>
    <row r="403" spans="2:17" ht="144" customHeight="1">
      <c r="B403" s="364"/>
      <c r="C403" s="364"/>
      <c r="D403" s="364"/>
      <c r="E403" s="360"/>
      <c r="F403" s="175" t="s">
        <v>756</v>
      </c>
      <c r="G403" s="206" t="s">
        <v>22</v>
      </c>
      <c r="H403" s="207" t="s">
        <v>958</v>
      </c>
      <c r="I403" s="31"/>
      <c r="J403" s="69">
        <v>1</v>
      </c>
      <c r="K403" s="31">
        <v>1</v>
      </c>
      <c r="L403" s="444">
        <v>3</v>
      </c>
      <c r="M403" s="419">
        <v>391</v>
      </c>
      <c r="N403" s="64" t="s">
        <v>884</v>
      </c>
      <c r="O403" s="305" t="s">
        <v>1097</v>
      </c>
      <c r="P403" s="410" t="s">
        <v>1098</v>
      </c>
      <c r="Q403" s="79"/>
    </row>
    <row r="404" spans="2:17" ht="131.25" customHeight="1">
      <c r="B404" s="364"/>
      <c r="C404" s="364"/>
      <c r="D404" s="364"/>
      <c r="E404" s="360"/>
      <c r="F404" s="175" t="s">
        <v>757</v>
      </c>
      <c r="G404" s="206" t="s">
        <v>36</v>
      </c>
      <c r="H404" s="207" t="s">
        <v>958</v>
      </c>
      <c r="I404" s="31"/>
      <c r="J404" s="37">
        <v>1</v>
      </c>
      <c r="K404" s="8">
        <v>1</v>
      </c>
      <c r="L404" s="449">
        <v>4</v>
      </c>
      <c r="M404" s="419">
        <v>392</v>
      </c>
      <c r="N404" s="284" t="s">
        <v>953</v>
      </c>
      <c r="O404" s="157"/>
      <c r="P404" s="410" t="s">
        <v>1083</v>
      </c>
      <c r="Q404" s="92"/>
    </row>
    <row r="405" spans="2:17" ht="135">
      <c r="B405" s="364"/>
      <c r="C405" s="364"/>
      <c r="D405" s="364"/>
      <c r="E405" s="360"/>
      <c r="F405" s="288" t="s">
        <v>758</v>
      </c>
      <c r="G405" s="206" t="s">
        <v>36</v>
      </c>
      <c r="H405" s="207" t="s">
        <v>958</v>
      </c>
      <c r="I405" s="31"/>
      <c r="J405" s="37">
        <v>1</v>
      </c>
      <c r="K405" s="8">
        <v>1</v>
      </c>
      <c r="L405" s="449">
        <v>5</v>
      </c>
      <c r="M405" s="419">
        <v>393</v>
      </c>
      <c r="N405" s="64" t="s">
        <v>759</v>
      </c>
      <c r="O405" s="161"/>
      <c r="P405" s="378" t="s">
        <v>1088</v>
      </c>
      <c r="Q405" s="92">
        <v>2023</v>
      </c>
    </row>
    <row r="406" spans="2:17" ht="81">
      <c r="B406" s="364"/>
      <c r="C406" s="364"/>
      <c r="D406" s="364"/>
      <c r="E406" s="360"/>
      <c r="F406" s="14" t="s">
        <v>735</v>
      </c>
      <c r="G406" s="206" t="s">
        <v>36</v>
      </c>
      <c r="H406" s="207" t="s">
        <v>36</v>
      </c>
      <c r="I406" s="31"/>
      <c r="J406" s="70">
        <v>7</v>
      </c>
      <c r="K406" s="33">
        <v>7</v>
      </c>
      <c r="L406" s="449">
        <v>6</v>
      </c>
      <c r="M406" s="419">
        <v>394</v>
      </c>
      <c r="N406" s="64" t="s">
        <v>1087</v>
      </c>
      <c r="O406" s="161"/>
      <c r="P406" s="409"/>
      <c r="Q406" s="92">
        <v>2023</v>
      </c>
    </row>
    <row r="407" spans="2:17" ht="112.5" customHeight="1">
      <c r="B407" s="364"/>
      <c r="C407" s="364"/>
      <c r="D407" s="364"/>
      <c r="E407" s="360"/>
      <c r="F407" s="286" t="s">
        <v>736</v>
      </c>
      <c r="G407" s="206" t="s">
        <v>36</v>
      </c>
      <c r="H407" s="207" t="s">
        <v>0</v>
      </c>
      <c r="I407" s="31"/>
      <c r="J407" s="70">
        <v>1</v>
      </c>
      <c r="K407" s="33">
        <v>1</v>
      </c>
      <c r="L407" s="449">
        <v>13</v>
      </c>
      <c r="M407" s="419">
        <v>395</v>
      </c>
      <c r="N407" s="56" t="s">
        <v>1085</v>
      </c>
      <c r="O407" s="161"/>
      <c r="P407" s="409" t="s">
        <v>1188</v>
      </c>
      <c r="Q407" s="79"/>
    </row>
    <row r="408" spans="2:17" ht="80.25" customHeight="1">
      <c r="B408" s="364"/>
      <c r="C408" s="364"/>
      <c r="D408" s="364"/>
      <c r="E408" s="360"/>
      <c r="F408" s="291" t="s">
        <v>876</v>
      </c>
      <c r="G408" s="206" t="s">
        <v>36</v>
      </c>
      <c r="H408" s="207" t="s">
        <v>36</v>
      </c>
      <c r="I408" s="31"/>
      <c r="J408" s="292">
        <v>1</v>
      </c>
      <c r="K408" s="293">
        <v>1</v>
      </c>
      <c r="L408" s="448">
        <v>14</v>
      </c>
      <c r="M408" s="419">
        <v>396</v>
      </c>
      <c r="N408" s="294" t="s">
        <v>888</v>
      </c>
      <c r="O408" s="290" t="s">
        <v>962</v>
      </c>
      <c r="P408" s="386"/>
      <c r="Q408" s="79">
        <v>2025</v>
      </c>
    </row>
    <row r="409" spans="2:17">
      <c r="B409" s="365"/>
      <c r="C409" s="365"/>
      <c r="D409" s="365"/>
      <c r="E409" s="360"/>
      <c r="F409" s="291" t="s">
        <v>947</v>
      </c>
      <c r="G409" s="206" t="s">
        <v>36</v>
      </c>
      <c r="H409" s="207" t="s">
        <v>36</v>
      </c>
      <c r="I409" s="33"/>
      <c r="J409" s="292">
        <v>6</v>
      </c>
      <c r="K409" s="293">
        <v>6</v>
      </c>
      <c r="L409" s="449">
        <v>15</v>
      </c>
      <c r="M409" s="419">
        <v>397</v>
      </c>
      <c r="N409" s="294" t="s">
        <v>948</v>
      </c>
      <c r="O409" s="290"/>
      <c r="P409" s="386"/>
      <c r="Q409" s="79">
        <v>2025</v>
      </c>
    </row>
    <row r="410" spans="2:17">
      <c r="B410" s="37">
        <f>B401+1</f>
        <v>306</v>
      </c>
      <c r="C410" s="37" t="s">
        <v>796</v>
      </c>
      <c r="D410" s="9"/>
      <c r="E410" s="360"/>
      <c r="F410" s="14" t="s">
        <v>739</v>
      </c>
      <c r="G410" s="219" t="s">
        <v>36</v>
      </c>
      <c r="H410" s="221" t="s">
        <v>36</v>
      </c>
      <c r="I410" s="4" t="s">
        <v>1</v>
      </c>
      <c r="J410" s="14">
        <v>8</v>
      </c>
      <c r="K410" s="8">
        <v>10</v>
      </c>
      <c r="L410" s="8"/>
      <c r="M410" s="419">
        <v>398</v>
      </c>
      <c r="N410" s="56"/>
      <c r="O410" s="157" t="s">
        <v>1095</v>
      </c>
      <c r="P410" s="386" t="s">
        <v>1095</v>
      </c>
      <c r="Q410" s="79"/>
    </row>
    <row r="411" spans="2:17" ht="40.5" customHeight="1" thickBot="1">
      <c r="B411" s="23">
        <f>B410+1</f>
        <v>307</v>
      </c>
      <c r="C411" s="295" t="s">
        <v>797</v>
      </c>
      <c r="D411" s="23"/>
      <c r="E411" s="361"/>
      <c r="F411" s="295" t="s">
        <v>11</v>
      </c>
      <c r="G411" s="228" t="s">
        <v>22</v>
      </c>
      <c r="H411" s="229" t="s">
        <v>958</v>
      </c>
      <c r="I411" s="49" t="s">
        <v>12</v>
      </c>
      <c r="J411" s="50">
        <v>16</v>
      </c>
      <c r="K411" s="51">
        <v>12</v>
      </c>
      <c r="L411" s="51"/>
      <c r="M411" s="435">
        <v>399</v>
      </c>
      <c r="N411" s="62" t="s">
        <v>741</v>
      </c>
      <c r="O411" s="341" t="s">
        <v>741</v>
      </c>
      <c r="P411" s="412" t="s">
        <v>741</v>
      </c>
      <c r="Q411" s="93"/>
    </row>
    <row r="412" spans="2:17" ht="13.5" customHeight="1">
      <c r="B412" s="6">
        <f t="shared" ref="B412:B417" si="11">B411+1</f>
        <v>308</v>
      </c>
      <c r="C412" s="26" t="s">
        <v>798</v>
      </c>
      <c r="D412" s="52"/>
      <c r="E412" s="362" t="s">
        <v>743</v>
      </c>
      <c r="F412" s="26" t="s">
        <v>744</v>
      </c>
      <c r="G412" s="230" t="s">
        <v>36</v>
      </c>
      <c r="H412" s="231" t="s">
        <v>36</v>
      </c>
      <c r="I412" s="1" t="s">
        <v>9</v>
      </c>
      <c r="J412" s="148">
        <v>15</v>
      </c>
      <c r="K412" s="149">
        <v>15</v>
      </c>
      <c r="L412" s="33"/>
      <c r="M412" s="425">
        <v>400</v>
      </c>
      <c r="N412" s="106" t="s">
        <v>92</v>
      </c>
      <c r="O412" s="66" t="s">
        <v>716</v>
      </c>
      <c r="P412" s="384"/>
      <c r="Q412" s="80"/>
    </row>
    <row r="413" spans="2:17" ht="236.25" customHeight="1">
      <c r="B413" s="6">
        <f t="shared" si="11"/>
        <v>309</v>
      </c>
      <c r="C413" s="288" t="s">
        <v>799</v>
      </c>
      <c r="D413" s="37"/>
      <c r="E413" s="360"/>
      <c r="F413" s="288" t="s">
        <v>746</v>
      </c>
      <c r="G413" s="206" t="s">
        <v>22</v>
      </c>
      <c r="H413" s="207" t="s">
        <v>958</v>
      </c>
      <c r="I413" s="272" t="s">
        <v>9</v>
      </c>
      <c r="J413" s="9">
        <v>120</v>
      </c>
      <c r="K413" s="1">
        <v>30</v>
      </c>
      <c r="L413" s="42"/>
      <c r="M413" s="419">
        <v>401</v>
      </c>
      <c r="N413" s="64" t="s">
        <v>719</v>
      </c>
      <c r="O413" s="301" t="s">
        <v>1163</v>
      </c>
      <c r="P413" s="378" t="s">
        <v>1103</v>
      </c>
      <c r="Q413" s="79"/>
    </row>
    <row r="414" spans="2:17">
      <c r="B414" s="6">
        <f t="shared" si="11"/>
        <v>310</v>
      </c>
      <c r="C414" s="14" t="s">
        <v>800</v>
      </c>
      <c r="D414" s="37"/>
      <c r="E414" s="360"/>
      <c r="F414" s="14" t="s">
        <v>748</v>
      </c>
      <c r="G414" s="206" t="s">
        <v>36</v>
      </c>
      <c r="H414" s="207" t="s">
        <v>36</v>
      </c>
      <c r="I414" s="272" t="s">
        <v>9</v>
      </c>
      <c r="J414" s="14">
        <v>80</v>
      </c>
      <c r="K414" s="1">
        <v>20</v>
      </c>
      <c r="L414" s="42"/>
      <c r="M414" s="419">
        <v>402</v>
      </c>
      <c r="N414" s="64"/>
      <c r="O414" s="65"/>
      <c r="P414" s="409"/>
      <c r="Q414" s="80"/>
    </row>
    <row r="415" spans="2:17">
      <c r="B415" s="6">
        <f t="shared" si="11"/>
        <v>311</v>
      </c>
      <c r="C415" s="14" t="s">
        <v>801</v>
      </c>
      <c r="D415" s="37"/>
      <c r="E415" s="360"/>
      <c r="F415" s="14" t="s">
        <v>750</v>
      </c>
      <c r="G415" s="206" t="s">
        <v>36</v>
      </c>
      <c r="H415" s="207" t="s">
        <v>36</v>
      </c>
      <c r="I415" s="272" t="s">
        <v>9</v>
      </c>
      <c r="J415" s="14">
        <v>400</v>
      </c>
      <c r="K415" s="271">
        <v>100</v>
      </c>
      <c r="L415" s="13"/>
      <c r="M415" s="419">
        <v>403</v>
      </c>
      <c r="N415" s="64"/>
      <c r="O415" s="65"/>
      <c r="P415" s="409"/>
      <c r="Q415" s="79"/>
    </row>
    <row r="416" spans="2:17" ht="66" customHeight="1">
      <c r="B416" s="6">
        <f t="shared" si="11"/>
        <v>312</v>
      </c>
      <c r="C416" s="288" t="s">
        <v>802</v>
      </c>
      <c r="D416" s="37"/>
      <c r="E416" s="360"/>
      <c r="F416" s="288" t="s">
        <v>752</v>
      </c>
      <c r="G416" s="206" t="s">
        <v>22</v>
      </c>
      <c r="H416" s="207" t="s">
        <v>958</v>
      </c>
      <c r="I416" s="8" t="s">
        <v>9</v>
      </c>
      <c r="J416" s="9">
        <v>8</v>
      </c>
      <c r="K416" s="33">
        <v>8</v>
      </c>
      <c r="L416" s="33"/>
      <c r="M416" s="419">
        <v>404</v>
      </c>
      <c r="N416" s="64" t="s">
        <v>1080</v>
      </c>
      <c r="O416" s="306" t="s">
        <v>1092</v>
      </c>
      <c r="P416" s="378" t="s">
        <v>1164</v>
      </c>
      <c r="Q416" s="79"/>
    </row>
    <row r="417" spans="2:17" ht="27">
      <c r="B417" s="363">
        <f t="shared" si="11"/>
        <v>313</v>
      </c>
      <c r="C417" s="363" t="s">
        <v>803</v>
      </c>
      <c r="D417" s="363"/>
      <c r="E417" s="360"/>
      <c r="F417" s="37" t="s">
        <v>754</v>
      </c>
      <c r="G417" s="206" t="s">
        <v>36</v>
      </c>
      <c r="H417" s="207" t="s">
        <v>36</v>
      </c>
      <c r="I417" s="31" t="s">
        <v>9</v>
      </c>
      <c r="J417" s="48">
        <v>1</v>
      </c>
      <c r="K417" s="40">
        <v>1</v>
      </c>
      <c r="L417" s="448">
        <v>1</v>
      </c>
      <c r="M417" s="419">
        <v>405</v>
      </c>
      <c r="N417" s="64" t="s">
        <v>139</v>
      </c>
      <c r="O417" s="65"/>
      <c r="P417" s="409"/>
      <c r="Q417" s="79"/>
    </row>
    <row r="418" spans="2:17" ht="80.25" customHeight="1">
      <c r="B418" s="364"/>
      <c r="C418" s="364"/>
      <c r="D418" s="364"/>
      <c r="E418" s="360"/>
      <c r="F418" s="175" t="s">
        <v>755</v>
      </c>
      <c r="G418" s="206" t="s">
        <v>36</v>
      </c>
      <c r="H418" s="207" t="s">
        <v>958</v>
      </c>
      <c r="I418" s="31">
        <f>SUM(J417:J425)</f>
        <v>20</v>
      </c>
      <c r="J418" s="37">
        <v>1</v>
      </c>
      <c r="K418" s="8">
        <v>1</v>
      </c>
      <c r="L418" s="449">
        <v>2</v>
      </c>
      <c r="M418" s="419">
        <v>406</v>
      </c>
      <c r="N418" s="64" t="s">
        <v>730</v>
      </c>
      <c r="O418" s="157"/>
      <c r="P418" s="410" t="s">
        <v>1081</v>
      </c>
      <c r="Q418" s="79"/>
    </row>
    <row r="419" spans="2:17" ht="135">
      <c r="B419" s="364"/>
      <c r="C419" s="364"/>
      <c r="D419" s="364"/>
      <c r="E419" s="360"/>
      <c r="F419" s="175" t="s">
        <v>756</v>
      </c>
      <c r="G419" s="206" t="s">
        <v>22</v>
      </c>
      <c r="H419" s="207" t="s">
        <v>958</v>
      </c>
      <c r="I419" s="31"/>
      <c r="J419" s="69">
        <v>1</v>
      </c>
      <c r="K419" s="31">
        <v>1</v>
      </c>
      <c r="L419" s="444">
        <v>3</v>
      </c>
      <c r="M419" s="419">
        <v>407</v>
      </c>
      <c r="N419" s="64" t="s">
        <v>884</v>
      </c>
      <c r="O419" s="305" t="s">
        <v>1097</v>
      </c>
      <c r="P419" s="410" t="s">
        <v>1098</v>
      </c>
      <c r="Q419" s="79"/>
    </row>
    <row r="420" spans="2:17" ht="108">
      <c r="B420" s="364"/>
      <c r="C420" s="364"/>
      <c r="D420" s="364"/>
      <c r="E420" s="360"/>
      <c r="F420" s="175" t="s">
        <v>757</v>
      </c>
      <c r="G420" s="206" t="s">
        <v>36</v>
      </c>
      <c r="H420" s="207" t="s">
        <v>958</v>
      </c>
      <c r="I420" s="31"/>
      <c r="J420" s="37">
        <v>1</v>
      </c>
      <c r="K420" s="8">
        <v>1</v>
      </c>
      <c r="L420" s="449">
        <v>4</v>
      </c>
      <c r="M420" s="419">
        <v>408</v>
      </c>
      <c r="N420" s="284" t="s">
        <v>953</v>
      </c>
      <c r="O420" s="157"/>
      <c r="P420" s="410" t="s">
        <v>1083</v>
      </c>
      <c r="Q420" s="92"/>
    </row>
    <row r="421" spans="2:17" ht="135">
      <c r="B421" s="364"/>
      <c r="C421" s="364"/>
      <c r="D421" s="364"/>
      <c r="E421" s="360"/>
      <c r="F421" s="288" t="s">
        <v>758</v>
      </c>
      <c r="G421" s="206" t="s">
        <v>36</v>
      </c>
      <c r="H421" s="207" t="s">
        <v>958</v>
      </c>
      <c r="I421" s="31"/>
      <c r="J421" s="37">
        <v>1</v>
      </c>
      <c r="K421" s="8">
        <v>1</v>
      </c>
      <c r="L421" s="449">
        <v>5</v>
      </c>
      <c r="M421" s="419">
        <v>409</v>
      </c>
      <c r="N421" s="64" t="s">
        <v>759</v>
      </c>
      <c r="O421" s="161"/>
      <c r="P421" s="378" t="s">
        <v>1088</v>
      </c>
      <c r="Q421" s="92">
        <v>2023</v>
      </c>
    </row>
    <row r="422" spans="2:17" ht="81">
      <c r="B422" s="364"/>
      <c r="C422" s="364"/>
      <c r="D422" s="364"/>
      <c r="E422" s="360"/>
      <c r="F422" s="14" t="s">
        <v>735</v>
      </c>
      <c r="G422" s="206" t="s">
        <v>36</v>
      </c>
      <c r="H422" s="207" t="s">
        <v>36</v>
      </c>
      <c r="I422" s="31"/>
      <c r="J422" s="70">
        <v>7</v>
      </c>
      <c r="K422" s="33">
        <v>7</v>
      </c>
      <c r="L422" s="449">
        <v>6</v>
      </c>
      <c r="M422" s="419">
        <v>410</v>
      </c>
      <c r="N422" s="64" t="s">
        <v>1087</v>
      </c>
      <c r="O422" s="161"/>
      <c r="P422" s="409"/>
      <c r="Q422" s="92">
        <v>2023</v>
      </c>
    </row>
    <row r="423" spans="2:17" ht="125.25" customHeight="1">
      <c r="B423" s="364"/>
      <c r="C423" s="364"/>
      <c r="D423" s="364"/>
      <c r="E423" s="360"/>
      <c r="F423" s="286" t="s">
        <v>736</v>
      </c>
      <c r="G423" s="206" t="s">
        <v>36</v>
      </c>
      <c r="H423" s="207" t="s">
        <v>0</v>
      </c>
      <c r="I423" s="31"/>
      <c r="J423" s="70">
        <v>1</v>
      </c>
      <c r="K423" s="33">
        <v>1</v>
      </c>
      <c r="L423" s="449">
        <v>13</v>
      </c>
      <c r="M423" s="419">
        <v>411</v>
      </c>
      <c r="N423" s="56" t="s">
        <v>1085</v>
      </c>
      <c r="O423" s="161"/>
      <c r="P423" s="409" t="s">
        <v>1188</v>
      </c>
      <c r="Q423" s="79"/>
    </row>
    <row r="424" spans="2:17" ht="67.5">
      <c r="B424" s="364"/>
      <c r="C424" s="364"/>
      <c r="D424" s="364"/>
      <c r="E424" s="360"/>
      <c r="F424" s="291" t="s">
        <v>876</v>
      </c>
      <c r="G424" s="206" t="s">
        <v>36</v>
      </c>
      <c r="H424" s="207" t="s">
        <v>36</v>
      </c>
      <c r="I424" s="31"/>
      <c r="J424" s="292">
        <v>1</v>
      </c>
      <c r="K424" s="293">
        <v>1</v>
      </c>
      <c r="L424" s="448">
        <v>14</v>
      </c>
      <c r="M424" s="419">
        <v>412</v>
      </c>
      <c r="N424" s="294" t="s">
        <v>888</v>
      </c>
      <c r="O424" s="290" t="s">
        <v>962</v>
      </c>
      <c r="P424" s="386"/>
      <c r="Q424" s="79">
        <v>2025</v>
      </c>
    </row>
    <row r="425" spans="2:17">
      <c r="B425" s="364"/>
      <c r="C425" s="364"/>
      <c r="D425" s="365"/>
      <c r="E425" s="360"/>
      <c r="F425" s="291" t="s">
        <v>947</v>
      </c>
      <c r="G425" s="206" t="s">
        <v>36</v>
      </c>
      <c r="H425" s="207" t="s">
        <v>36</v>
      </c>
      <c r="I425" s="33"/>
      <c r="J425" s="292">
        <v>6</v>
      </c>
      <c r="K425" s="293">
        <v>6</v>
      </c>
      <c r="L425" s="449">
        <v>15</v>
      </c>
      <c r="M425" s="419">
        <v>413</v>
      </c>
      <c r="N425" s="294" t="s">
        <v>948</v>
      </c>
      <c r="O425" s="290"/>
      <c r="P425" s="386"/>
      <c r="Q425" s="79">
        <v>2025</v>
      </c>
    </row>
    <row r="426" spans="2:17">
      <c r="B426" s="37">
        <f>B417+1</f>
        <v>314</v>
      </c>
      <c r="C426" s="37" t="s">
        <v>804</v>
      </c>
      <c r="D426" s="9"/>
      <c r="E426" s="360"/>
      <c r="F426" s="14" t="s">
        <v>739</v>
      </c>
      <c r="G426" s="219" t="s">
        <v>36</v>
      </c>
      <c r="H426" s="221" t="s">
        <v>36</v>
      </c>
      <c r="I426" s="4" t="s">
        <v>1</v>
      </c>
      <c r="J426" s="14">
        <v>8</v>
      </c>
      <c r="K426" s="8">
        <v>10</v>
      </c>
      <c r="L426" s="8"/>
      <c r="M426" s="419">
        <v>414</v>
      </c>
      <c r="N426" s="56"/>
      <c r="O426" s="157" t="s">
        <v>1095</v>
      </c>
      <c r="P426" s="386" t="s">
        <v>1095</v>
      </c>
      <c r="Q426" s="79"/>
    </row>
    <row r="427" spans="2:17" ht="33.75" customHeight="1" thickBot="1">
      <c r="B427" s="23">
        <f>B426+1</f>
        <v>315</v>
      </c>
      <c r="C427" s="295" t="s">
        <v>805</v>
      </c>
      <c r="D427" s="23"/>
      <c r="E427" s="361"/>
      <c r="F427" s="295" t="s">
        <v>11</v>
      </c>
      <c r="G427" s="228" t="s">
        <v>22</v>
      </c>
      <c r="H427" s="229" t="s">
        <v>958</v>
      </c>
      <c r="I427" s="49" t="s">
        <v>12</v>
      </c>
      <c r="J427" s="50">
        <v>16</v>
      </c>
      <c r="K427" s="51">
        <v>12</v>
      </c>
      <c r="L427" s="51"/>
      <c r="M427" s="435">
        <v>415</v>
      </c>
      <c r="N427" s="62" t="s">
        <v>741</v>
      </c>
      <c r="O427" s="341" t="s">
        <v>741</v>
      </c>
      <c r="P427" s="412" t="s">
        <v>741</v>
      </c>
      <c r="Q427" s="93"/>
    </row>
    <row r="428" spans="2:17" ht="13.5" customHeight="1">
      <c r="B428" s="6">
        <f t="shared" ref="B428:B433" si="12">B427+1</f>
        <v>316</v>
      </c>
      <c r="C428" s="26" t="s">
        <v>806</v>
      </c>
      <c r="D428" s="52"/>
      <c r="E428" s="362" t="s">
        <v>743</v>
      </c>
      <c r="F428" s="26" t="s">
        <v>744</v>
      </c>
      <c r="G428" s="230"/>
      <c r="H428" s="231"/>
      <c r="I428" s="1" t="s">
        <v>9</v>
      </c>
      <c r="J428" s="148">
        <v>15</v>
      </c>
      <c r="K428" s="149">
        <v>15</v>
      </c>
      <c r="L428" s="33"/>
      <c r="M428" s="425">
        <v>416</v>
      </c>
      <c r="N428" s="106" t="s">
        <v>92</v>
      </c>
      <c r="O428" s="66" t="s">
        <v>716</v>
      </c>
      <c r="P428" s="384"/>
      <c r="Q428" s="80"/>
    </row>
    <row r="429" spans="2:17" ht="222.75" customHeight="1">
      <c r="B429" s="6">
        <f t="shared" si="12"/>
        <v>317</v>
      </c>
      <c r="C429" s="288" t="s">
        <v>807</v>
      </c>
      <c r="D429" s="37"/>
      <c r="E429" s="360"/>
      <c r="F429" s="288" t="s">
        <v>746</v>
      </c>
      <c r="G429" s="206" t="s">
        <v>22</v>
      </c>
      <c r="H429" s="207" t="s">
        <v>958</v>
      </c>
      <c r="I429" s="272" t="s">
        <v>9</v>
      </c>
      <c r="J429" s="9">
        <v>120</v>
      </c>
      <c r="K429" s="1">
        <v>30</v>
      </c>
      <c r="L429" s="42"/>
      <c r="M429" s="419">
        <v>417</v>
      </c>
      <c r="N429" s="64" t="s">
        <v>719</v>
      </c>
      <c r="O429" s="301" t="s">
        <v>1090</v>
      </c>
      <c r="P429" s="378" t="s">
        <v>1091</v>
      </c>
      <c r="Q429" s="79"/>
    </row>
    <row r="430" spans="2:17">
      <c r="B430" s="6">
        <f t="shared" si="12"/>
        <v>318</v>
      </c>
      <c r="C430" s="14" t="s">
        <v>808</v>
      </c>
      <c r="D430" s="37"/>
      <c r="E430" s="360"/>
      <c r="F430" s="14" t="s">
        <v>748</v>
      </c>
      <c r="G430" s="206" t="s">
        <v>36</v>
      </c>
      <c r="H430" s="207" t="s">
        <v>36</v>
      </c>
      <c r="I430" s="272" t="s">
        <v>9</v>
      </c>
      <c r="J430" s="14">
        <v>80</v>
      </c>
      <c r="K430" s="1">
        <v>20</v>
      </c>
      <c r="L430" s="42"/>
      <c r="M430" s="419">
        <v>418</v>
      </c>
      <c r="N430" s="64"/>
      <c r="O430" s="65"/>
      <c r="P430" s="409"/>
      <c r="Q430" s="80"/>
    </row>
    <row r="431" spans="2:17">
      <c r="B431" s="6">
        <f t="shared" si="12"/>
        <v>319</v>
      </c>
      <c r="C431" s="14" t="s">
        <v>809</v>
      </c>
      <c r="D431" s="37"/>
      <c r="E431" s="360"/>
      <c r="F431" s="14" t="s">
        <v>750</v>
      </c>
      <c r="G431" s="206" t="s">
        <v>36</v>
      </c>
      <c r="H431" s="207" t="s">
        <v>36</v>
      </c>
      <c r="I431" s="272" t="s">
        <v>9</v>
      </c>
      <c r="J431" s="14">
        <v>400</v>
      </c>
      <c r="K431" s="271">
        <v>100</v>
      </c>
      <c r="L431" s="13"/>
      <c r="M431" s="419">
        <v>419</v>
      </c>
      <c r="N431" s="64"/>
      <c r="O431" s="65"/>
      <c r="P431" s="409"/>
      <c r="Q431" s="79"/>
    </row>
    <row r="432" spans="2:17" ht="65.25" customHeight="1">
      <c r="B432" s="6">
        <f t="shared" si="12"/>
        <v>320</v>
      </c>
      <c r="C432" s="288" t="s">
        <v>810</v>
      </c>
      <c r="D432" s="37"/>
      <c r="E432" s="360"/>
      <c r="F432" s="288" t="s">
        <v>752</v>
      </c>
      <c r="G432" s="206" t="s">
        <v>22</v>
      </c>
      <c r="H432" s="207" t="s">
        <v>958</v>
      </c>
      <c r="I432" s="8" t="s">
        <v>9</v>
      </c>
      <c r="J432" s="9">
        <v>8</v>
      </c>
      <c r="K432" s="33">
        <v>8</v>
      </c>
      <c r="L432" s="33"/>
      <c r="M432" s="419">
        <v>420</v>
      </c>
      <c r="N432" s="64" t="s">
        <v>1080</v>
      </c>
      <c r="O432" s="306" t="s">
        <v>1092</v>
      </c>
      <c r="P432" s="378" t="s">
        <v>1093</v>
      </c>
      <c r="Q432" s="79"/>
    </row>
    <row r="433" spans="2:17" ht="27">
      <c r="B433" s="363">
        <f t="shared" si="12"/>
        <v>321</v>
      </c>
      <c r="C433" s="363" t="s">
        <v>886</v>
      </c>
      <c r="D433" s="363"/>
      <c r="E433" s="360"/>
      <c r="F433" s="37" t="s">
        <v>754</v>
      </c>
      <c r="G433" s="206" t="s">
        <v>36</v>
      </c>
      <c r="H433" s="207" t="s">
        <v>36</v>
      </c>
      <c r="I433" s="31" t="s">
        <v>9</v>
      </c>
      <c r="J433" s="48">
        <v>1</v>
      </c>
      <c r="K433" s="40">
        <v>1</v>
      </c>
      <c r="L433" s="448">
        <v>1</v>
      </c>
      <c r="M433" s="419">
        <v>421</v>
      </c>
      <c r="N433" s="64" t="s">
        <v>139</v>
      </c>
      <c r="O433" s="65"/>
      <c r="P433" s="409"/>
      <c r="Q433" s="79"/>
    </row>
    <row r="434" spans="2:17" ht="51.75" customHeight="1">
      <c r="B434" s="364"/>
      <c r="C434" s="364"/>
      <c r="D434" s="364"/>
      <c r="E434" s="360"/>
      <c r="F434" s="175" t="s">
        <v>755</v>
      </c>
      <c r="G434" s="206" t="s">
        <v>36</v>
      </c>
      <c r="H434" s="207" t="s">
        <v>958</v>
      </c>
      <c r="I434" s="31">
        <f>SUM(J433:J441)</f>
        <v>20</v>
      </c>
      <c r="J434" s="37">
        <v>1</v>
      </c>
      <c r="K434" s="8">
        <v>1</v>
      </c>
      <c r="L434" s="449">
        <v>2</v>
      </c>
      <c r="M434" s="419">
        <v>422</v>
      </c>
      <c r="N434" s="64" t="s">
        <v>730</v>
      </c>
      <c r="O434" s="157"/>
      <c r="P434" s="410" t="s">
        <v>1086</v>
      </c>
      <c r="Q434" s="79"/>
    </row>
    <row r="435" spans="2:17" ht="135">
      <c r="B435" s="364"/>
      <c r="C435" s="364"/>
      <c r="D435" s="364"/>
      <c r="E435" s="360"/>
      <c r="F435" s="175" t="s">
        <v>756</v>
      </c>
      <c r="G435" s="206" t="s">
        <v>22</v>
      </c>
      <c r="H435" s="207" t="s">
        <v>958</v>
      </c>
      <c r="I435" s="31"/>
      <c r="J435" s="69">
        <v>1</v>
      </c>
      <c r="K435" s="31">
        <v>1</v>
      </c>
      <c r="L435" s="444">
        <v>3</v>
      </c>
      <c r="M435" s="419">
        <v>423</v>
      </c>
      <c r="N435" s="64" t="s">
        <v>884</v>
      </c>
      <c r="O435" s="305" t="s">
        <v>1097</v>
      </c>
      <c r="P435" s="410" t="s">
        <v>1098</v>
      </c>
      <c r="Q435" s="79"/>
    </row>
    <row r="436" spans="2:17" ht="108">
      <c r="B436" s="364"/>
      <c r="C436" s="364"/>
      <c r="D436" s="364"/>
      <c r="E436" s="360"/>
      <c r="F436" s="175" t="s">
        <v>757</v>
      </c>
      <c r="G436" s="206" t="s">
        <v>36</v>
      </c>
      <c r="H436" s="207" t="s">
        <v>958</v>
      </c>
      <c r="I436" s="31"/>
      <c r="J436" s="37">
        <v>1</v>
      </c>
      <c r="K436" s="8">
        <v>1</v>
      </c>
      <c r="L436" s="449">
        <v>4</v>
      </c>
      <c r="M436" s="419">
        <v>424</v>
      </c>
      <c r="N436" s="308" t="s">
        <v>1099</v>
      </c>
      <c r="O436" s="157"/>
      <c r="P436" s="410" t="s">
        <v>1083</v>
      </c>
      <c r="Q436" s="92"/>
    </row>
    <row r="437" spans="2:17" ht="135">
      <c r="B437" s="364"/>
      <c r="C437" s="364"/>
      <c r="D437" s="364"/>
      <c r="E437" s="360"/>
      <c r="F437" s="288" t="s">
        <v>758</v>
      </c>
      <c r="G437" s="206" t="s">
        <v>36</v>
      </c>
      <c r="H437" s="207" t="s">
        <v>958</v>
      </c>
      <c r="I437" s="31"/>
      <c r="J437" s="37">
        <v>1</v>
      </c>
      <c r="K437" s="8">
        <v>1</v>
      </c>
      <c r="L437" s="449">
        <v>5</v>
      </c>
      <c r="M437" s="419">
        <v>425</v>
      </c>
      <c r="N437" s="64" t="s">
        <v>759</v>
      </c>
      <c r="O437" s="161"/>
      <c r="P437" s="378" t="s">
        <v>1088</v>
      </c>
      <c r="Q437" s="92">
        <v>2023</v>
      </c>
    </row>
    <row r="438" spans="2:17" ht="90.75" customHeight="1">
      <c r="B438" s="364"/>
      <c r="C438" s="364"/>
      <c r="D438" s="364"/>
      <c r="E438" s="360"/>
      <c r="F438" s="14" t="s">
        <v>735</v>
      </c>
      <c r="G438" s="206" t="s">
        <v>36</v>
      </c>
      <c r="H438" s="207" t="s">
        <v>36</v>
      </c>
      <c r="I438" s="31"/>
      <c r="J438" s="70">
        <v>7</v>
      </c>
      <c r="K438" s="33">
        <v>7</v>
      </c>
      <c r="L438" s="449">
        <v>6</v>
      </c>
      <c r="M438" s="419">
        <v>426</v>
      </c>
      <c r="N438" s="64" t="s">
        <v>1087</v>
      </c>
      <c r="O438" s="161"/>
      <c r="P438" s="409"/>
      <c r="Q438" s="92">
        <v>2023</v>
      </c>
    </row>
    <row r="439" spans="2:17" ht="99.75" customHeight="1">
      <c r="B439" s="364"/>
      <c r="C439" s="364"/>
      <c r="D439" s="364"/>
      <c r="E439" s="360"/>
      <c r="F439" s="286" t="s">
        <v>736</v>
      </c>
      <c r="G439" s="206" t="s">
        <v>36</v>
      </c>
      <c r="H439" s="207" t="s">
        <v>0</v>
      </c>
      <c r="I439" s="31"/>
      <c r="J439" s="70">
        <v>1</v>
      </c>
      <c r="K439" s="33">
        <v>1</v>
      </c>
      <c r="L439" s="449">
        <v>13</v>
      </c>
      <c r="M439" s="419">
        <v>427</v>
      </c>
      <c r="N439" s="56" t="s">
        <v>1085</v>
      </c>
      <c r="O439" s="161"/>
      <c r="P439" s="409" t="s">
        <v>1188</v>
      </c>
      <c r="Q439" s="79"/>
    </row>
    <row r="440" spans="2:17" ht="80.25" customHeight="1">
      <c r="B440" s="364"/>
      <c r="C440" s="364"/>
      <c r="D440" s="364"/>
      <c r="E440" s="360"/>
      <c r="F440" s="291" t="s">
        <v>876</v>
      </c>
      <c r="G440" s="206" t="s">
        <v>36</v>
      </c>
      <c r="H440" s="207" t="s">
        <v>36</v>
      </c>
      <c r="I440" s="31"/>
      <c r="J440" s="292">
        <v>1</v>
      </c>
      <c r="K440" s="293">
        <v>1</v>
      </c>
      <c r="L440" s="448">
        <v>14</v>
      </c>
      <c r="M440" s="419">
        <v>428</v>
      </c>
      <c r="N440" s="294" t="s">
        <v>888</v>
      </c>
      <c r="O440" s="290" t="s">
        <v>962</v>
      </c>
      <c r="P440" s="386"/>
      <c r="Q440" s="79">
        <v>2025</v>
      </c>
    </row>
    <row r="441" spans="2:17">
      <c r="B441" s="365"/>
      <c r="C441" s="365"/>
      <c r="D441" s="365"/>
      <c r="E441" s="360"/>
      <c r="F441" s="291" t="s">
        <v>947</v>
      </c>
      <c r="G441" s="206" t="s">
        <v>36</v>
      </c>
      <c r="H441" s="207" t="s">
        <v>36</v>
      </c>
      <c r="I441" s="33"/>
      <c r="J441" s="292">
        <v>6</v>
      </c>
      <c r="K441" s="293">
        <v>6</v>
      </c>
      <c r="L441" s="449">
        <v>15</v>
      </c>
      <c r="M441" s="419">
        <v>429</v>
      </c>
      <c r="N441" s="294" t="s">
        <v>948</v>
      </c>
      <c r="O441" s="290"/>
      <c r="P441" s="386"/>
      <c r="Q441" s="79">
        <v>2025</v>
      </c>
    </row>
    <row r="442" spans="2:17">
      <c r="B442" s="37">
        <f>B433+1</f>
        <v>322</v>
      </c>
      <c r="C442" s="37" t="s">
        <v>811</v>
      </c>
      <c r="D442" s="9"/>
      <c r="E442" s="360"/>
      <c r="F442" s="14" t="s">
        <v>739</v>
      </c>
      <c r="G442" s="206" t="s">
        <v>36</v>
      </c>
      <c r="H442" s="207" t="s">
        <v>36</v>
      </c>
      <c r="I442" s="4" t="s">
        <v>1</v>
      </c>
      <c r="J442" s="14">
        <v>8</v>
      </c>
      <c r="K442" s="8">
        <v>10</v>
      </c>
      <c r="L442" s="8"/>
      <c r="M442" s="419">
        <v>430</v>
      </c>
      <c r="N442" s="56"/>
      <c r="O442" s="157"/>
      <c r="P442" s="386"/>
      <c r="Q442" s="79"/>
    </row>
    <row r="443" spans="2:17" ht="39" customHeight="1" thickBot="1">
      <c r="B443" s="23">
        <f>B442+1</f>
        <v>323</v>
      </c>
      <c r="C443" s="295" t="s">
        <v>812</v>
      </c>
      <c r="D443" s="23"/>
      <c r="E443" s="361"/>
      <c r="F443" s="295" t="s">
        <v>11</v>
      </c>
      <c r="G443" s="228" t="s">
        <v>22</v>
      </c>
      <c r="H443" s="229" t="s">
        <v>958</v>
      </c>
      <c r="I443" s="49" t="s">
        <v>12</v>
      </c>
      <c r="J443" s="50">
        <v>16</v>
      </c>
      <c r="K443" s="51">
        <v>12</v>
      </c>
      <c r="L443" s="51"/>
      <c r="M443" s="435">
        <v>431</v>
      </c>
      <c r="N443" s="62" t="s">
        <v>741</v>
      </c>
      <c r="O443" s="341" t="s">
        <v>741</v>
      </c>
      <c r="P443" s="412" t="s">
        <v>741</v>
      </c>
      <c r="Q443" s="93"/>
    </row>
    <row r="444" spans="2:17">
      <c r="B444" s="6">
        <f t="shared" ref="B444:B449" si="13">B443+1</f>
        <v>324</v>
      </c>
      <c r="C444" s="26" t="s">
        <v>813</v>
      </c>
      <c r="D444" s="52"/>
      <c r="E444" s="362" t="s">
        <v>743</v>
      </c>
      <c r="F444" s="26" t="s">
        <v>744</v>
      </c>
      <c r="G444" s="230" t="s">
        <v>36</v>
      </c>
      <c r="H444" s="231" t="s">
        <v>36</v>
      </c>
      <c r="I444" s="1" t="s">
        <v>9</v>
      </c>
      <c r="J444" s="148">
        <v>15</v>
      </c>
      <c r="K444" s="149">
        <v>15</v>
      </c>
      <c r="L444" s="33"/>
      <c r="M444" s="425">
        <v>432</v>
      </c>
      <c r="N444" s="106" t="s">
        <v>92</v>
      </c>
      <c r="O444" s="307"/>
      <c r="P444" s="413"/>
      <c r="Q444" s="80"/>
    </row>
    <row r="445" spans="2:17" ht="27">
      <c r="B445" s="6">
        <f t="shared" si="13"/>
        <v>325</v>
      </c>
      <c r="C445" s="286" t="s">
        <v>1182</v>
      </c>
      <c r="D445" s="37"/>
      <c r="E445" s="360"/>
      <c r="F445" s="286" t="s">
        <v>746</v>
      </c>
      <c r="G445" s="206" t="s">
        <v>36</v>
      </c>
      <c r="H445" s="207" t="s">
        <v>0</v>
      </c>
      <c r="I445" s="272" t="s">
        <v>9</v>
      </c>
      <c r="J445" s="9">
        <v>120</v>
      </c>
      <c r="K445" s="1">
        <v>30</v>
      </c>
      <c r="L445" s="42"/>
      <c r="M445" s="419">
        <v>433</v>
      </c>
      <c r="N445" s="64" t="s">
        <v>719</v>
      </c>
      <c r="O445" s="65"/>
      <c r="P445" s="409"/>
      <c r="Q445" s="79"/>
    </row>
    <row r="446" spans="2:17">
      <c r="B446" s="6">
        <f t="shared" si="13"/>
        <v>326</v>
      </c>
      <c r="C446" s="14" t="s">
        <v>814</v>
      </c>
      <c r="D446" s="37"/>
      <c r="E446" s="360"/>
      <c r="F446" s="14" t="s">
        <v>748</v>
      </c>
      <c r="G446" s="206" t="s">
        <v>36</v>
      </c>
      <c r="H446" s="207" t="s">
        <v>36</v>
      </c>
      <c r="I446" s="272" t="s">
        <v>9</v>
      </c>
      <c r="J446" s="14">
        <v>80</v>
      </c>
      <c r="K446" s="1">
        <v>20</v>
      </c>
      <c r="L446" s="42"/>
      <c r="M446" s="419">
        <v>434</v>
      </c>
      <c r="N446" s="64"/>
      <c r="O446" s="65"/>
      <c r="P446" s="409"/>
      <c r="Q446" s="80"/>
    </row>
    <row r="447" spans="2:17">
      <c r="B447" s="6">
        <f t="shared" si="13"/>
        <v>327</v>
      </c>
      <c r="C447" s="14" t="s">
        <v>815</v>
      </c>
      <c r="D447" s="37"/>
      <c r="E447" s="360"/>
      <c r="F447" s="14" t="s">
        <v>750</v>
      </c>
      <c r="G447" s="206" t="s">
        <v>36</v>
      </c>
      <c r="H447" s="207" t="s">
        <v>36</v>
      </c>
      <c r="I447" s="272" t="s">
        <v>9</v>
      </c>
      <c r="J447" s="14">
        <v>400</v>
      </c>
      <c r="K447" s="271">
        <v>100</v>
      </c>
      <c r="L447" s="13"/>
      <c r="M447" s="419">
        <v>435</v>
      </c>
      <c r="N447" s="64"/>
      <c r="O447" s="65"/>
      <c r="P447" s="409"/>
      <c r="Q447" s="79"/>
    </row>
    <row r="448" spans="2:17">
      <c r="B448" s="6">
        <f t="shared" si="13"/>
        <v>328</v>
      </c>
      <c r="C448" s="14" t="s">
        <v>816</v>
      </c>
      <c r="D448" s="37"/>
      <c r="E448" s="360"/>
      <c r="F448" s="14" t="s">
        <v>752</v>
      </c>
      <c r="G448" s="206" t="s">
        <v>36</v>
      </c>
      <c r="H448" s="207" t="s">
        <v>36</v>
      </c>
      <c r="I448" s="8" t="s">
        <v>9</v>
      </c>
      <c r="J448" s="9">
        <v>8</v>
      </c>
      <c r="K448" s="33">
        <v>8</v>
      </c>
      <c r="L448" s="33"/>
      <c r="M448" s="419">
        <v>436</v>
      </c>
      <c r="N448" s="64" t="s">
        <v>726</v>
      </c>
      <c r="O448" s="65"/>
      <c r="P448" s="409"/>
      <c r="Q448" s="79"/>
    </row>
    <row r="449" spans="2:17" ht="27">
      <c r="B449" s="363">
        <f t="shared" si="13"/>
        <v>329</v>
      </c>
      <c r="C449" s="363" t="s">
        <v>817</v>
      </c>
      <c r="D449" s="363"/>
      <c r="E449" s="360"/>
      <c r="F449" s="37" t="s">
        <v>754</v>
      </c>
      <c r="G449" s="206" t="s">
        <v>36</v>
      </c>
      <c r="H449" s="207" t="s">
        <v>36</v>
      </c>
      <c r="I449" s="31" t="s">
        <v>9</v>
      </c>
      <c r="J449" s="48">
        <v>1</v>
      </c>
      <c r="K449" s="40">
        <v>1</v>
      </c>
      <c r="L449" s="448">
        <v>1</v>
      </c>
      <c r="M449" s="419">
        <v>437</v>
      </c>
      <c r="N449" s="64" t="s">
        <v>139</v>
      </c>
      <c r="O449" s="65"/>
      <c r="P449" s="409"/>
      <c r="Q449" s="79"/>
    </row>
    <row r="450" spans="2:17" ht="40.5">
      <c r="B450" s="364"/>
      <c r="C450" s="364"/>
      <c r="D450" s="364"/>
      <c r="E450" s="360"/>
      <c r="F450" s="37" t="s">
        <v>755</v>
      </c>
      <c r="G450" s="206" t="s">
        <v>36</v>
      </c>
      <c r="H450" s="207" t="s">
        <v>36</v>
      </c>
      <c r="I450" s="31">
        <f>SUM(J449:J457)</f>
        <v>20</v>
      </c>
      <c r="J450" s="37">
        <v>1</v>
      </c>
      <c r="K450" s="8">
        <v>1</v>
      </c>
      <c r="L450" s="449">
        <v>2</v>
      </c>
      <c r="M450" s="419">
        <v>438</v>
      </c>
      <c r="N450" s="64" t="s">
        <v>730</v>
      </c>
      <c r="O450" s="65"/>
      <c r="P450" s="409"/>
      <c r="Q450" s="79"/>
    </row>
    <row r="451" spans="2:17" ht="135">
      <c r="B451" s="364"/>
      <c r="C451" s="364"/>
      <c r="D451" s="364"/>
      <c r="E451" s="360"/>
      <c r="F451" s="37" t="s">
        <v>756</v>
      </c>
      <c r="G451" s="206" t="s">
        <v>36</v>
      </c>
      <c r="H451" s="207" t="s">
        <v>36</v>
      </c>
      <c r="I451" s="31"/>
      <c r="J451" s="69">
        <v>1</v>
      </c>
      <c r="K451" s="31">
        <v>1</v>
      </c>
      <c r="L451" s="444">
        <v>3</v>
      </c>
      <c r="M451" s="419">
        <v>439</v>
      </c>
      <c r="N451" s="64" t="s">
        <v>884</v>
      </c>
      <c r="O451" s="67"/>
      <c r="P451" s="386"/>
      <c r="Q451" s="79"/>
    </row>
    <row r="452" spans="2:17" ht="108">
      <c r="B452" s="364"/>
      <c r="C452" s="364"/>
      <c r="D452" s="364"/>
      <c r="E452" s="360"/>
      <c r="F452" s="37" t="s">
        <v>757</v>
      </c>
      <c r="G452" s="206" t="s">
        <v>36</v>
      </c>
      <c r="H452" s="207" t="s">
        <v>36</v>
      </c>
      <c r="I452" s="31"/>
      <c r="J452" s="37">
        <v>1</v>
      </c>
      <c r="K452" s="8">
        <v>1</v>
      </c>
      <c r="L452" s="449">
        <v>4</v>
      </c>
      <c r="M452" s="419">
        <v>440</v>
      </c>
      <c r="N452" s="308" t="s">
        <v>1099</v>
      </c>
      <c r="O452" s="158"/>
      <c r="P452" s="414"/>
      <c r="Q452" s="92"/>
    </row>
    <row r="453" spans="2:17" ht="135">
      <c r="B453" s="364"/>
      <c r="C453" s="364"/>
      <c r="D453" s="364"/>
      <c r="E453" s="360"/>
      <c r="F453" s="14" t="s">
        <v>758</v>
      </c>
      <c r="G453" s="206" t="s">
        <v>36</v>
      </c>
      <c r="H453" s="207" t="s">
        <v>36</v>
      </c>
      <c r="I453" s="31"/>
      <c r="J453" s="37">
        <v>1</v>
      </c>
      <c r="K453" s="8">
        <v>1</v>
      </c>
      <c r="L453" s="449">
        <v>5</v>
      </c>
      <c r="M453" s="419">
        <v>441</v>
      </c>
      <c r="N453" s="64" t="s">
        <v>759</v>
      </c>
      <c r="O453" s="65"/>
      <c r="P453" s="409"/>
      <c r="Q453" s="92">
        <v>2023</v>
      </c>
    </row>
    <row r="454" spans="2:17" ht="42" customHeight="1">
      <c r="B454" s="364"/>
      <c r="C454" s="364"/>
      <c r="D454" s="364"/>
      <c r="E454" s="360"/>
      <c r="F454" s="14" t="s">
        <v>735</v>
      </c>
      <c r="G454" s="206" t="s">
        <v>36</v>
      </c>
      <c r="H454" s="207" t="s">
        <v>36</v>
      </c>
      <c r="I454" s="31"/>
      <c r="J454" s="70">
        <v>7</v>
      </c>
      <c r="K454" s="33">
        <v>7</v>
      </c>
      <c r="L454" s="449">
        <v>6</v>
      </c>
      <c r="M454" s="419">
        <v>442</v>
      </c>
      <c r="N454" s="64" t="s">
        <v>761</v>
      </c>
      <c r="O454" s="65"/>
      <c r="P454" s="409"/>
      <c r="Q454" s="92">
        <v>2023</v>
      </c>
    </row>
    <row r="455" spans="2:17" ht="85.5" customHeight="1">
      <c r="B455" s="364"/>
      <c r="C455" s="364"/>
      <c r="D455" s="364"/>
      <c r="E455" s="360"/>
      <c r="F455" s="286" t="s">
        <v>736</v>
      </c>
      <c r="G455" s="206" t="s">
        <v>36</v>
      </c>
      <c r="H455" s="207" t="s">
        <v>0</v>
      </c>
      <c r="I455" s="31"/>
      <c r="J455" s="70">
        <v>1</v>
      </c>
      <c r="K455" s="33">
        <v>1</v>
      </c>
      <c r="L455" s="449">
        <v>13</v>
      </c>
      <c r="M455" s="419">
        <v>443</v>
      </c>
      <c r="N455" s="56" t="s">
        <v>737</v>
      </c>
      <c r="O455" s="67"/>
      <c r="P455" s="386"/>
      <c r="Q455" s="79"/>
    </row>
    <row r="456" spans="2:17" ht="67.5">
      <c r="B456" s="364"/>
      <c r="C456" s="364"/>
      <c r="D456" s="364"/>
      <c r="E456" s="360"/>
      <c r="F456" s="291" t="s">
        <v>876</v>
      </c>
      <c r="G456" s="206" t="s">
        <v>36</v>
      </c>
      <c r="H456" s="207" t="s">
        <v>36</v>
      </c>
      <c r="I456" s="31"/>
      <c r="J456" s="292">
        <v>1</v>
      </c>
      <c r="K456" s="293">
        <v>1</v>
      </c>
      <c r="L456" s="448">
        <v>14</v>
      </c>
      <c r="M456" s="419">
        <v>444</v>
      </c>
      <c r="N456" s="294" t="s">
        <v>888</v>
      </c>
      <c r="O456" s="290"/>
      <c r="P456" s="386"/>
      <c r="Q456" s="79">
        <v>2025</v>
      </c>
    </row>
    <row r="457" spans="2:17">
      <c r="B457" s="365"/>
      <c r="C457" s="365"/>
      <c r="D457" s="365"/>
      <c r="E457" s="360"/>
      <c r="F457" s="291" t="s">
        <v>947</v>
      </c>
      <c r="G457" s="206" t="s">
        <v>36</v>
      </c>
      <c r="H457" s="207" t="s">
        <v>36</v>
      </c>
      <c r="I457" s="33"/>
      <c r="J457" s="292">
        <v>6</v>
      </c>
      <c r="K457" s="293">
        <v>6</v>
      </c>
      <c r="L457" s="449">
        <v>15</v>
      </c>
      <c r="M457" s="419">
        <v>445</v>
      </c>
      <c r="N457" s="294" t="s">
        <v>948</v>
      </c>
      <c r="O457" s="290"/>
      <c r="P457" s="386"/>
      <c r="Q457" s="79">
        <v>2025</v>
      </c>
    </row>
    <row r="458" spans="2:17">
      <c r="B458" s="37">
        <f>B449+1</f>
        <v>330</v>
      </c>
      <c r="C458" s="37" t="s">
        <v>818</v>
      </c>
      <c r="D458" s="9"/>
      <c r="E458" s="360"/>
      <c r="F458" s="14" t="s">
        <v>739</v>
      </c>
      <c r="G458" s="206" t="s">
        <v>36</v>
      </c>
      <c r="H458" s="207" t="s">
        <v>36</v>
      </c>
      <c r="I458" s="4" t="s">
        <v>1</v>
      </c>
      <c r="J458" s="14">
        <v>8</v>
      </c>
      <c r="K458" s="8">
        <v>10</v>
      </c>
      <c r="L458" s="8"/>
      <c r="M458" s="419">
        <v>446</v>
      </c>
      <c r="N458" s="56"/>
      <c r="O458" s="67"/>
      <c r="P458" s="386"/>
      <c r="Q458" s="79"/>
    </row>
    <row r="459" spans="2:17" ht="27.75" thickBot="1">
      <c r="B459" s="23">
        <f>B458+1</f>
        <v>331</v>
      </c>
      <c r="C459" s="25" t="s">
        <v>819</v>
      </c>
      <c r="D459" s="23"/>
      <c r="E459" s="361"/>
      <c r="F459" s="25" t="s">
        <v>11</v>
      </c>
      <c r="G459" s="228" t="s">
        <v>36</v>
      </c>
      <c r="H459" s="229" t="s">
        <v>36</v>
      </c>
      <c r="I459" s="49" t="s">
        <v>12</v>
      </c>
      <c r="J459" s="50">
        <v>16</v>
      </c>
      <c r="K459" s="51">
        <v>12</v>
      </c>
      <c r="L459" s="51"/>
      <c r="M459" s="435">
        <v>447</v>
      </c>
      <c r="N459" s="62" t="s">
        <v>741</v>
      </c>
      <c r="O459" s="105"/>
      <c r="P459" s="415"/>
      <c r="Q459" s="93"/>
    </row>
    <row r="460" spans="2:17" ht="13.5" customHeight="1">
      <c r="B460" s="6">
        <f t="shared" ref="B460:B465" si="14">B459+1</f>
        <v>332</v>
      </c>
      <c r="C460" s="26" t="s">
        <v>820</v>
      </c>
      <c r="D460" s="52"/>
      <c r="E460" s="362" t="s">
        <v>743</v>
      </c>
      <c r="F460" s="26" t="s">
        <v>744</v>
      </c>
      <c r="G460" s="230" t="s">
        <v>36</v>
      </c>
      <c r="H460" s="231" t="s">
        <v>36</v>
      </c>
      <c r="I460" s="1" t="s">
        <v>9</v>
      </c>
      <c r="J460" s="148">
        <v>15</v>
      </c>
      <c r="K460" s="149">
        <v>15</v>
      </c>
      <c r="L460" s="33"/>
      <c r="M460" s="425">
        <v>448</v>
      </c>
      <c r="N460" s="106" t="s">
        <v>92</v>
      </c>
      <c r="O460" s="107" t="s">
        <v>716</v>
      </c>
      <c r="P460" s="413"/>
      <c r="Q460" s="80"/>
    </row>
    <row r="461" spans="2:17" ht="230.25" customHeight="1">
      <c r="B461" s="6">
        <f t="shared" si="14"/>
        <v>333</v>
      </c>
      <c r="C461" s="288" t="s">
        <v>821</v>
      </c>
      <c r="D461" s="37"/>
      <c r="E461" s="360"/>
      <c r="F461" s="288" t="s">
        <v>746</v>
      </c>
      <c r="G461" s="206" t="s">
        <v>22</v>
      </c>
      <c r="H461" s="207" t="s">
        <v>958</v>
      </c>
      <c r="I461" s="272" t="s">
        <v>9</v>
      </c>
      <c r="J461" s="9">
        <v>120</v>
      </c>
      <c r="K461" s="1">
        <v>30</v>
      </c>
      <c r="L461" s="42"/>
      <c r="M461" s="419">
        <v>449</v>
      </c>
      <c r="N461" s="64" t="s">
        <v>1166</v>
      </c>
      <c r="O461" s="301" t="s">
        <v>1165</v>
      </c>
      <c r="P461" s="378" t="s">
        <v>1103</v>
      </c>
      <c r="Q461" s="79"/>
    </row>
    <row r="462" spans="2:17">
      <c r="B462" s="6">
        <f t="shared" si="14"/>
        <v>334</v>
      </c>
      <c r="C462" s="14" t="s">
        <v>822</v>
      </c>
      <c r="D462" s="37"/>
      <c r="E462" s="360"/>
      <c r="F462" s="14" t="s">
        <v>748</v>
      </c>
      <c r="G462" s="206" t="s">
        <v>36</v>
      </c>
      <c r="H462" s="207" t="s">
        <v>36</v>
      </c>
      <c r="I462" s="272" t="s">
        <v>9</v>
      </c>
      <c r="J462" s="14">
        <v>80</v>
      </c>
      <c r="K462" s="1">
        <v>20</v>
      </c>
      <c r="L462" s="42"/>
      <c r="M462" s="419">
        <v>450</v>
      </c>
      <c r="N462" s="64"/>
      <c r="O462" s="65"/>
      <c r="P462" s="409"/>
      <c r="Q462" s="80"/>
    </row>
    <row r="463" spans="2:17">
      <c r="B463" s="6">
        <f t="shared" si="14"/>
        <v>335</v>
      </c>
      <c r="C463" s="14" t="s">
        <v>823</v>
      </c>
      <c r="D463" s="37"/>
      <c r="E463" s="360"/>
      <c r="F463" s="14" t="s">
        <v>750</v>
      </c>
      <c r="G463" s="206" t="s">
        <v>36</v>
      </c>
      <c r="H463" s="207" t="s">
        <v>36</v>
      </c>
      <c r="I463" s="272" t="s">
        <v>9</v>
      </c>
      <c r="J463" s="14">
        <v>400</v>
      </c>
      <c r="K463" s="271">
        <v>100</v>
      </c>
      <c r="L463" s="13"/>
      <c r="M463" s="419">
        <v>451</v>
      </c>
      <c r="N463" s="64"/>
      <c r="O463" s="65"/>
      <c r="P463" s="409"/>
      <c r="Q463" s="79"/>
    </row>
    <row r="464" spans="2:17" ht="153.75" customHeight="1">
      <c r="B464" s="6">
        <f t="shared" si="14"/>
        <v>336</v>
      </c>
      <c r="C464" s="288" t="s">
        <v>824</v>
      </c>
      <c r="D464" s="37"/>
      <c r="E464" s="360"/>
      <c r="F464" s="288" t="s">
        <v>752</v>
      </c>
      <c r="G464" s="206" t="s">
        <v>22</v>
      </c>
      <c r="H464" s="207" t="s">
        <v>958</v>
      </c>
      <c r="I464" s="8" t="s">
        <v>9</v>
      </c>
      <c r="J464" s="9">
        <v>8</v>
      </c>
      <c r="K464" s="33">
        <v>8</v>
      </c>
      <c r="L464" s="33"/>
      <c r="M464" s="419">
        <v>452</v>
      </c>
      <c r="N464" s="64" t="s">
        <v>1100</v>
      </c>
      <c r="O464" s="301" t="s">
        <v>1101</v>
      </c>
      <c r="P464" s="378" t="s">
        <v>1091</v>
      </c>
      <c r="Q464" s="79"/>
    </row>
    <row r="465" spans="2:17" ht="27">
      <c r="B465" s="363">
        <f t="shared" si="14"/>
        <v>337</v>
      </c>
      <c r="C465" s="363" t="s">
        <v>825</v>
      </c>
      <c r="D465" s="363"/>
      <c r="E465" s="360"/>
      <c r="F465" s="37" t="s">
        <v>754</v>
      </c>
      <c r="G465" s="206" t="s">
        <v>36</v>
      </c>
      <c r="H465" s="207" t="s">
        <v>36</v>
      </c>
      <c r="I465" s="31" t="s">
        <v>9</v>
      </c>
      <c r="J465" s="48">
        <v>1</v>
      </c>
      <c r="K465" s="40">
        <v>1</v>
      </c>
      <c r="L465" s="448">
        <v>1</v>
      </c>
      <c r="M465" s="419">
        <v>453</v>
      </c>
      <c r="N465" s="64" t="s">
        <v>139</v>
      </c>
      <c r="O465" s="65"/>
      <c r="P465" s="409"/>
      <c r="Q465" s="79"/>
    </row>
    <row r="466" spans="2:17" ht="40.5">
      <c r="B466" s="364"/>
      <c r="C466" s="364"/>
      <c r="D466" s="364"/>
      <c r="E466" s="360"/>
      <c r="F466" s="37" t="s">
        <v>755</v>
      </c>
      <c r="G466" s="206" t="s">
        <v>36</v>
      </c>
      <c r="H466" s="207" t="s">
        <v>36</v>
      </c>
      <c r="I466" s="31">
        <f>SUM(J465:J473)</f>
        <v>20</v>
      </c>
      <c r="J466" s="37">
        <v>1</v>
      </c>
      <c r="K466" s="8">
        <v>1</v>
      </c>
      <c r="L466" s="449">
        <f>K465+L465</f>
        <v>2</v>
      </c>
      <c r="M466" s="419">
        <v>454</v>
      </c>
      <c r="N466" s="64" t="s">
        <v>730</v>
      </c>
      <c r="O466" s="65"/>
      <c r="P466" s="409"/>
      <c r="Q466" s="79"/>
    </row>
    <row r="467" spans="2:17" ht="135">
      <c r="B467" s="364"/>
      <c r="C467" s="364"/>
      <c r="D467" s="364"/>
      <c r="E467" s="360"/>
      <c r="F467" s="37" t="s">
        <v>756</v>
      </c>
      <c r="G467" s="206" t="s">
        <v>36</v>
      </c>
      <c r="H467" s="207" t="s">
        <v>36</v>
      </c>
      <c r="I467" s="31"/>
      <c r="J467" s="69">
        <v>1</v>
      </c>
      <c r="K467" s="31">
        <v>1</v>
      </c>
      <c r="L467" s="449">
        <f t="shared" ref="L467:L470" si="15">K466+L466</f>
        <v>3</v>
      </c>
      <c r="M467" s="419">
        <v>455</v>
      </c>
      <c r="N467" s="64" t="s">
        <v>884</v>
      </c>
      <c r="O467" s="67"/>
      <c r="P467" s="386"/>
      <c r="Q467" s="79"/>
    </row>
    <row r="468" spans="2:17" ht="108">
      <c r="B468" s="364"/>
      <c r="C468" s="364"/>
      <c r="D468" s="364"/>
      <c r="E468" s="360"/>
      <c r="F468" s="175" t="s">
        <v>757</v>
      </c>
      <c r="G468" s="206" t="s">
        <v>22</v>
      </c>
      <c r="H468" s="207" t="s">
        <v>22</v>
      </c>
      <c r="I468" s="31"/>
      <c r="J468" s="37">
        <v>1</v>
      </c>
      <c r="K468" s="8">
        <v>1</v>
      </c>
      <c r="L468" s="449">
        <f t="shared" si="15"/>
        <v>4</v>
      </c>
      <c r="M468" s="419">
        <v>456</v>
      </c>
      <c r="N468" s="308" t="s">
        <v>1099</v>
      </c>
      <c r="O468" s="301" t="s">
        <v>1102</v>
      </c>
      <c r="P468" s="378" t="s">
        <v>1103</v>
      </c>
      <c r="Q468" s="92"/>
    </row>
    <row r="469" spans="2:17" ht="162">
      <c r="B469" s="364"/>
      <c r="C469" s="364"/>
      <c r="D469" s="364"/>
      <c r="E469" s="360"/>
      <c r="F469" s="14" t="s">
        <v>758</v>
      </c>
      <c r="G469" s="206" t="s">
        <v>36</v>
      </c>
      <c r="H469" s="207" t="s">
        <v>36</v>
      </c>
      <c r="I469" s="31"/>
      <c r="J469" s="37">
        <v>1</v>
      </c>
      <c r="K469" s="8">
        <v>1</v>
      </c>
      <c r="L469" s="449">
        <f t="shared" si="15"/>
        <v>5</v>
      </c>
      <c r="M469" s="419">
        <v>457</v>
      </c>
      <c r="N469" s="64" t="s">
        <v>759</v>
      </c>
      <c r="O469" s="65" t="s">
        <v>760</v>
      </c>
      <c r="P469" s="409"/>
      <c r="Q469" s="92">
        <v>2023</v>
      </c>
    </row>
    <row r="470" spans="2:17" ht="36.75" customHeight="1">
      <c r="B470" s="364"/>
      <c r="C470" s="364"/>
      <c r="D470" s="364"/>
      <c r="E470" s="360"/>
      <c r="F470" s="14" t="s">
        <v>735</v>
      </c>
      <c r="G470" s="206" t="s">
        <v>36</v>
      </c>
      <c r="H470" s="207" t="s">
        <v>36</v>
      </c>
      <c r="I470" s="31"/>
      <c r="J470" s="70">
        <v>7</v>
      </c>
      <c r="K470" s="33">
        <v>7</v>
      </c>
      <c r="L470" s="449">
        <f t="shared" si="15"/>
        <v>6</v>
      </c>
      <c r="M470" s="419">
        <v>458</v>
      </c>
      <c r="N470" s="64" t="s">
        <v>761</v>
      </c>
      <c r="O470" s="65"/>
      <c r="P470" s="409"/>
      <c r="Q470" s="92">
        <v>2023</v>
      </c>
    </row>
    <row r="471" spans="2:17" ht="51" customHeight="1">
      <c r="B471" s="364"/>
      <c r="C471" s="364"/>
      <c r="D471" s="364"/>
      <c r="E471" s="360"/>
      <c r="F471" s="14" t="s">
        <v>736</v>
      </c>
      <c r="G471" s="206" t="s">
        <v>36</v>
      </c>
      <c r="H471" s="207" t="s">
        <v>36</v>
      </c>
      <c r="I471" s="31"/>
      <c r="J471" s="70">
        <v>1</v>
      </c>
      <c r="K471" s="33">
        <v>1</v>
      </c>
      <c r="L471" s="449">
        <f>K470+L470</f>
        <v>13</v>
      </c>
      <c r="M471" s="419">
        <v>459</v>
      </c>
      <c r="N471" s="56" t="s">
        <v>737</v>
      </c>
      <c r="O471" s="67"/>
      <c r="P471" s="386"/>
      <c r="Q471" s="79"/>
    </row>
    <row r="472" spans="2:17" ht="87.75" customHeight="1">
      <c r="B472" s="364"/>
      <c r="C472" s="364"/>
      <c r="D472" s="364"/>
      <c r="E472" s="360"/>
      <c r="F472" s="291" t="s">
        <v>876</v>
      </c>
      <c r="G472" s="206" t="s">
        <v>36</v>
      </c>
      <c r="H472" s="207" t="s">
        <v>36</v>
      </c>
      <c r="I472" s="31"/>
      <c r="J472" s="292">
        <v>1</v>
      </c>
      <c r="K472" s="293">
        <v>1</v>
      </c>
      <c r="L472" s="449">
        <f>K471+L471</f>
        <v>14</v>
      </c>
      <c r="M472" s="419">
        <v>460</v>
      </c>
      <c r="N472" s="294" t="s">
        <v>888</v>
      </c>
      <c r="O472" s="157"/>
      <c r="P472" s="386"/>
      <c r="Q472" s="79">
        <v>2025</v>
      </c>
    </row>
    <row r="473" spans="2:17">
      <c r="B473" s="365"/>
      <c r="C473" s="365"/>
      <c r="D473" s="365"/>
      <c r="E473" s="360"/>
      <c r="F473" s="291" t="s">
        <v>947</v>
      </c>
      <c r="G473" s="206" t="s">
        <v>36</v>
      </c>
      <c r="H473" s="207" t="s">
        <v>36</v>
      </c>
      <c r="I473" s="33"/>
      <c r="J473" s="292">
        <v>6</v>
      </c>
      <c r="K473" s="293">
        <v>6</v>
      </c>
      <c r="L473" s="449">
        <f>K472+L472</f>
        <v>15</v>
      </c>
      <c r="M473" s="419">
        <v>461</v>
      </c>
      <c r="N473" s="294" t="s">
        <v>948</v>
      </c>
      <c r="O473" s="157"/>
      <c r="P473" s="386"/>
      <c r="Q473" s="79">
        <v>2025</v>
      </c>
    </row>
    <row r="474" spans="2:17" ht="105" customHeight="1">
      <c r="B474" s="37">
        <f>B465+1</f>
        <v>338</v>
      </c>
      <c r="C474" s="175" t="s">
        <v>826</v>
      </c>
      <c r="D474" s="9"/>
      <c r="E474" s="360"/>
      <c r="F474" s="288" t="s">
        <v>739</v>
      </c>
      <c r="G474" s="219" t="s">
        <v>22</v>
      </c>
      <c r="H474" s="221" t="s">
        <v>961</v>
      </c>
      <c r="I474" s="4" t="s">
        <v>1</v>
      </c>
      <c r="J474" s="14">
        <v>8</v>
      </c>
      <c r="K474" s="8">
        <v>10</v>
      </c>
      <c r="L474" s="8"/>
      <c r="M474" s="419">
        <v>462</v>
      </c>
      <c r="N474" s="56"/>
      <c r="O474" s="305" t="s">
        <v>1104</v>
      </c>
      <c r="P474" s="378" t="s">
        <v>1103</v>
      </c>
      <c r="Q474" s="79"/>
    </row>
    <row r="475" spans="2:17" ht="50.25" customHeight="1" thickBot="1">
      <c r="B475" s="23">
        <f>B474+1</f>
        <v>339</v>
      </c>
      <c r="C475" s="295" t="s">
        <v>827</v>
      </c>
      <c r="D475" s="23"/>
      <c r="E475" s="361"/>
      <c r="F475" s="295" t="s">
        <v>11</v>
      </c>
      <c r="G475" s="228" t="s">
        <v>22</v>
      </c>
      <c r="H475" s="229" t="s">
        <v>958</v>
      </c>
      <c r="I475" s="49" t="s">
        <v>12</v>
      </c>
      <c r="J475" s="50">
        <v>16</v>
      </c>
      <c r="K475" s="51">
        <v>12</v>
      </c>
      <c r="L475" s="51"/>
      <c r="M475" s="435">
        <v>463</v>
      </c>
      <c r="N475" s="62" t="s">
        <v>741</v>
      </c>
      <c r="O475" s="309" t="s">
        <v>1168</v>
      </c>
      <c r="P475" s="416" t="s">
        <v>1106</v>
      </c>
      <c r="Q475" s="93"/>
    </row>
    <row r="476" spans="2:17" ht="13.5" customHeight="1">
      <c r="B476" s="6">
        <f t="shared" ref="B476:B481" si="16">B475+1</f>
        <v>340</v>
      </c>
      <c r="C476" s="26" t="s">
        <v>828</v>
      </c>
      <c r="D476" s="52"/>
      <c r="E476" s="362" t="s">
        <v>743</v>
      </c>
      <c r="F476" s="26" t="s">
        <v>744</v>
      </c>
      <c r="G476" s="230" t="s">
        <v>36</v>
      </c>
      <c r="H476" s="231" t="s">
        <v>36</v>
      </c>
      <c r="I476" s="1" t="s">
        <v>9</v>
      </c>
      <c r="J476" s="148">
        <v>15</v>
      </c>
      <c r="K476" s="149">
        <v>15</v>
      </c>
      <c r="L476" s="33"/>
      <c r="M476" s="425">
        <v>464</v>
      </c>
      <c r="N476" s="106" t="s">
        <v>92</v>
      </c>
      <c r="O476" s="107" t="s">
        <v>716</v>
      </c>
      <c r="P476" s="413"/>
      <c r="Q476" s="80"/>
    </row>
    <row r="477" spans="2:17" ht="233.25" customHeight="1">
      <c r="B477" s="6">
        <f t="shared" si="16"/>
        <v>341</v>
      </c>
      <c r="C477" s="288" t="s">
        <v>829</v>
      </c>
      <c r="D477" s="37"/>
      <c r="E477" s="360"/>
      <c r="F477" s="288" t="s">
        <v>746</v>
      </c>
      <c r="G477" s="206" t="s">
        <v>22</v>
      </c>
      <c r="H477" s="207" t="s">
        <v>958</v>
      </c>
      <c r="I477" s="272" t="s">
        <v>9</v>
      </c>
      <c r="J477" s="9">
        <v>120</v>
      </c>
      <c r="K477" s="1">
        <v>30</v>
      </c>
      <c r="L477" s="42"/>
      <c r="M477" s="419">
        <v>465</v>
      </c>
      <c r="N477" s="64" t="s">
        <v>1167</v>
      </c>
      <c r="O477" s="301" t="s">
        <v>1165</v>
      </c>
      <c r="P477" s="378" t="s">
        <v>1103</v>
      </c>
      <c r="Q477" s="79"/>
    </row>
    <row r="478" spans="2:17">
      <c r="B478" s="6">
        <f t="shared" si="16"/>
        <v>342</v>
      </c>
      <c r="C478" s="14" t="s">
        <v>830</v>
      </c>
      <c r="D478" s="37"/>
      <c r="E478" s="360"/>
      <c r="F478" s="14" t="s">
        <v>748</v>
      </c>
      <c r="G478" s="206" t="s">
        <v>36</v>
      </c>
      <c r="H478" s="207" t="s">
        <v>36</v>
      </c>
      <c r="I478" s="272" t="s">
        <v>9</v>
      </c>
      <c r="J478" s="14">
        <v>80</v>
      </c>
      <c r="K478" s="1">
        <v>20</v>
      </c>
      <c r="L478" s="42"/>
      <c r="M478" s="419">
        <v>466</v>
      </c>
      <c r="N478" s="64"/>
      <c r="O478" s="65"/>
      <c r="P478" s="409"/>
      <c r="Q478" s="80"/>
    </row>
    <row r="479" spans="2:17">
      <c r="B479" s="6">
        <f t="shared" si="16"/>
        <v>343</v>
      </c>
      <c r="C479" s="14" t="s">
        <v>831</v>
      </c>
      <c r="D479" s="37"/>
      <c r="E479" s="360"/>
      <c r="F479" s="14" t="s">
        <v>750</v>
      </c>
      <c r="G479" s="206" t="s">
        <v>36</v>
      </c>
      <c r="H479" s="207" t="s">
        <v>36</v>
      </c>
      <c r="I479" s="272" t="s">
        <v>9</v>
      </c>
      <c r="J479" s="14">
        <v>400</v>
      </c>
      <c r="K479" s="271">
        <v>100</v>
      </c>
      <c r="L479" s="13"/>
      <c r="M479" s="419">
        <v>467</v>
      </c>
      <c r="N479" s="64"/>
      <c r="O479" s="65"/>
      <c r="P479" s="409"/>
      <c r="Q479" s="79"/>
    </row>
    <row r="480" spans="2:17" ht="105" customHeight="1">
      <c r="B480" s="6">
        <f t="shared" si="16"/>
        <v>344</v>
      </c>
      <c r="C480" s="288" t="s">
        <v>832</v>
      </c>
      <c r="D480" s="37"/>
      <c r="E480" s="360"/>
      <c r="F480" s="288" t="s">
        <v>752</v>
      </c>
      <c r="G480" s="206" t="s">
        <v>22</v>
      </c>
      <c r="H480" s="207" t="s">
        <v>958</v>
      </c>
      <c r="I480" s="8" t="s">
        <v>9</v>
      </c>
      <c r="J480" s="9">
        <v>8</v>
      </c>
      <c r="K480" s="33">
        <v>8</v>
      </c>
      <c r="L480" s="33"/>
      <c r="M480" s="419">
        <v>468</v>
      </c>
      <c r="N480" s="64" t="s">
        <v>1100</v>
      </c>
      <c r="O480" s="301" t="s">
        <v>1101</v>
      </c>
      <c r="P480" s="378" t="s">
        <v>1103</v>
      </c>
      <c r="Q480" s="79"/>
    </row>
    <row r="481" spans="2:17" ht="27">
      <c r="B481" s="363">
        <f t="shared" si="16"/>
        <v>345</v>
      </c>
      <c r="C481" s="363" t="s">
        <v>833</v>
      </c>
      <c r="D481" s="363"/>
      <c r="E481" s="360"/>
      <c r="F481" s="37" t="s">
        <v>754</v>
      </c>
      <c r="G481" s="206" t="s">
        <v>36</v>
      </c>
      <c r="H481" s="207" t="s">
        <v>36</v>
      </c>
      <c r="I481" s="31" t="s">
        <v>9</v>
      </c>
      <c r="J481" s="48">
        <v>1</v>
      </c>
      <c r="K481" s="40">
        <v>1</v>
      </c>
      <c r="L481" s="448">
        <v>1</v>
      </c>
      <c r="M481" s="419">
        <v>469</v>
      </c>
      <c r="N481" s="64" t="s">
        <v>139</v>
      </c>
      <c r="O481" s="65"/>
      <c r="P481" s="409"/>
      <c r="Q481" s="79"/>
    </row>
    <row r="482" spans="2:17" ht="40.5">
      <c r="B482" s="364"/>
      <c r="C482" s="364"/>
      <c r="D482" s="364"/>
      <c r="E482" s="360"/>
      <c r="F482" s="37" t="s">
        <v>755</v>
      </c>
      <c r="G482" s="206" t="s">
        <v>36</v>
      </c>
      <c r="H482" s="207" t="s">
        <v>36</v>
      </c>
      <c r="I482" s="31">
        <f>SUM(J481:J489)</f>
        <v>20</v>
      </c>
      <c r="J482" s="37">
        <v>1</v>
      </c>
      <c r="K482" s="8">
        <v>1</v>
      </c>
      <c r="L482" s="449">
        <v>2</v>
      </c>
      <c r="M482" s="419">
        <v>470</v>
      </c>
      <c r="N482" s="64" t="s">
        <v>730</v>
      </c>
      <c r="O482" s="65"/>
      <c r="P482" s="409"/>
      <c r="Q482" s="79"/>
    </row>
    <row r="483" spans="2:17" ht="135">
      <c r="B483" s="364"/>
      <c r="C483" s="364"/>
      <c r="D483" s="364"/>
      <c r="E483" s="360"/>
      <c r="F483" s="37" t="s">
        <v>756</v>
      </c>
      <c r="G483" s="206" t="s">
        <v>36</v>
      </c>
      <c r="H483" s="207" t="s">
        <v>36</v>
      </c>
      <c r="I483" s="31"/>
      <c r="J483" s="69">
        <v>1</v>
      </c>
      <c r="K483" s="31">
        <v>1</v>
      </c>
      <c r="L483" s="444">
        <v>3</v>
      </c>
      <c r="M483" s="419">
        <v>471</v>
      </c>
      <c r="N483" s="64" t="s">
        <v>884</v>
      </c>
      <c r="O483" s="67"/>
      <c r="P483" s="386"/>
      <c r="Q483" s="79"/>
    </row>
    <row r="484" spans="2:17" ht="108">
      <c r="B484" s="364"/>
      <c r="C484" s="364"/>
      <c r="D484" s="364"/>
      <c r="E484" s="360"/>
      <c r="F484" s="37" t="s">
        <v>757</v>
      </c>
      <c r="G484" s="206" t="s">
        <v>15</v>
      </c>
      <c r="H484" s="207" t="s">
        <v>15</v>
      </c>
      <c r="I484" s="31"/>
      <c r="J484" s="37">
        <v>1</v>
      </c>
      <c r="K484" s="8">
        <v>1</v>
      </c>
      <c r="L484" s="449">
        <v>4</v>
      </c>
      <c r="M484" s="419">
        <v>472</v>
      </c>
      <c r="N484" s="308" t="s">
        <v>1099</v>
      </c>
      <c r="O484" s="301" t="s">
        <v>1107</v>
      </c>
      <c r="P484" s="378" t="s">
        <v>1103</v>
      </c>
      <c r="Q484" s="92"/>
    </row>
    <row r="485" spans="2:17" ht="176.25" customHeight="1">
      <c r="B485" s="364"/>
      <c r="C485" s="364"/>
      <c r="D485" s="364"/>
      <c r="E485" s="360"/>
      <c r="F485" s="14" t="s">
        <v>758</v>
      </c>
      <c r="G485" s="206" t="s">
        <v>36</v>
      </c>
      <c r="H485" s="207" t="s">
        <v>36</v>
      </c>
      <c r="I485" s="31"/>
      <c r="J485" s="37">
        <v>1</v>
      </c>
      <c r="K485" s="8">
        <v>1</v>
      </c>
      <c r="L485" s="449">
        <v>5</v>
      </c>
      <c r="M485" s="419">
        <v>473</v>
      </c>
      <c r="N485" s="64" t="s">
        <v>759</v>
      </c>
      <c r="O485" s="65" t="s">
        <v>760</v>
      </c>
      <c r="P485" s="409"/>
      <c r="Q485" s="92">
        <v>2023</v>
      </c>
    </row>
    <row r="486" spans="2:17" ht="39.75" customHeight="1">
      <c r="B486" s="364"/>
      <c r="C486" s="364"/>
      <c r="D486" s="364"/>
      <c r="E486" s="360"/>
      <c r="F486" s="14" t="s">
        <v>735</v>
      </c>
      <c r="G486" s="206" t="s">
        <v>36</v>
      </c>
      <c r="H486" s="207" t="s">
        <v>36</v>
      </c>
      <c r="I486" s="31"/>
      <c r="J486" s="70">
        <v>7</v>
      </c>
      <c r="K486" s="33">
        <v>7</v>
      </c>
      <c r="L486" s="449">
        <v>6</v>
      </c>
      <c r="M486" s="419">
        <v>474</v>
      </c>
      <c r="N486" s="64" t="s">
        <v>761</v>
      </c>
      <c r="O486" s="65"/>
      <c r="P486" s="409"/>
      <c r="Q486" s="92">
        <v>2023</v>
      </c>
    </row>
    <row r="487" spans="2:17" ht="27">
      <c r="B487" s="364"/>
      <c r="C487" s="364"/>
      <c r="D487" s="364"/>
      <c r="E487" s="360"/>
      <c r="F487" s="14" t="s">
        <v>736</v>
      </c>
      <c r="G487" s="206" t="s">
        <v>36</v>
      </c>
      <c r="H487" s="207" t="s">
        <v>36</v>
      </c>
      <c r="I487" s="31"/>
      <c r="J487" s="70">
        <v>1</v>
      </c>
      <c r="K487" s="33">
        <v>1</v>
      </c>
      <c r="L487" s="449">
        <v>13</v>
      </c>
      <c r="M487" s="419">
        <v>475</v>
      </c>
      <c r="N487" s="56" t="s">
        <v>737</v>
      </c>
      <c r="O487" s="67"/>
      <c r="P487" s="386"/>
      <c r="Q487" s="79"/>
    </row>
    <row r="488" spans="2:17" ht="67.5">
      <c r="B488" s="364"/>
      <c r="C488" s="364"/>
      <c r="D488" s="364"/>
      <c r="E488" s="360"/>
      <c r="F488" s="291" t="s">
        <v>876</v>
      </c>
      <c r="G488" s="206" t="s">
        <v>36</v>
      </c>
      <c r="H488" s="207" t="s">
        <v>36</v>
      </c>
      <c r="I488" s="31"/>
      <c r="J488" s="292">
        <v>1</v>
      </c>
      <c r="K488" s="293">
        <v>1</v>
      </c>
      <c r="L488" s="448">
        <v>14</v>
      </c>
      <c r="M488" s="419">
        <v>476</v>
      </c>
      <c r="N488" s="294" t="s">
        <v>888</v>
      </c>
      <c r="O488" s="157"/>
      <c r="P488" s="386"/>
      <c r="Q488" s="79">
        <v>2025</v>
      </c>
    </row>
    <row r="489" spans="2:17">
      <c r="B489" s="365"/>
      <c r="C489" s="365"/>
      <c r="D489" s="365"/>
      <c r="E489" s="360"/>
      <c r="F489" s="291" t="s">
        <v>947</v>
      </c>
      <c r="G489" s="206" t="s">
        <v>36</v>
      </c>
      <c r="H489" s="207" t="s">
        <v>36</v>
      </c>
      <c r="I489" s="33"/>
      <c r="J489" s="292">
        <v>6</v>
      </c>
      <c r="K489" s="293">
        <v>6</v>
      </c>
      <c r="L489" s="449">
        <v>15</v>
      </c>
      <c r="M489" s="419">
        <v>477</v>
      </c>
      <c r="N489" s="294" t="s">
        <v>948</v>
      </c>
      <c r="O489" s="157"/>
      <c r="P489" s="386"/>
      <c r="Q489" s="79">
        <v>2025</v>
      </c>
    </row>
    <row r="490" spans="2:17" ht="92.25" customHeight="1">
      <c r="B490" s="37">
        <f>B481+1</f>
        <v>346</v>
      </c>
      <c r="C490" s="175" t="s">
        <v>834</v>
      </c>
      <c r="D490" s="9"/>
      <c r="E490" s="360"/>
      <c r="F490" s="288" t="s">
        <v>739</v>
      </c>
      <c r="G490" s="219" t="s">
        <v>22</v>
      </c>
      <c r="H490" s="221" t="s">
        <v>958</v>
      </c>
      <c r="I490" s="4" t="s">
        <v>1</v>
      </c>
      <c r="J490" s="14">
        <v>8</v>
      </c>
      <c r="K490" s="8">
        <v>10</v>
      </c>
      <c r="L490" s="8"/>
      <c r="M490" s="419">
        <v>478</v>
      </c>
      <c r="N490" s="56"/>
      <c r="O490" s="305" t="s">
        <v>1108</v>
      </c>
      <c r="P490" s="378" t="s">
        <v>1103</v>
      </c>
      <c r="Q490" s="79"/>
    </row>
    <row r="491" spans="2:17" ht="48.75" customHeight="1" thickBot="1">
      <c r="B491" s="23">
        <f>B490+1</f>
        <v>347</v>
      </c>
      <c r="C491" s="295" t="s">
        <v>835</v>
      </c>
      <c r="D491" s="23"/>
      <c r="E491" s="361"/>
      <c r="F491" s="295" t="s">
        <v>11</v>
      </c>
      <c r="G491" s="228" t="s">
        <v>22</v>
      </c>
      <c r="H491" s="229" t="s">
        <v>958</v>
      </c>
      <c r="I491" s="49" t="s">
        <v>12</v>
      </c>
      <c r="J491" s="50">
        <v>16</v>
      </c>
      <c r="K491" s="51">
        <v>12</v>
      </c>
      <c r="L491" s="51"/>
      <c r="M491" s="435">
        <v>479</v>
      </c>
      <c r="N491" s="62" t="s">
        <v>741</v>
      </c>
      <c r="O491" s="309" t="s">
        <v>1105</v>
      </c>
      <c r="P491" s="416" t="s">
        <v>1106</v>
      </c>
      <c r="Q491" s="93"/>
    </row>
    <row r="492" spans="2:17" ht="13.5" customHeight="1">
      <c r="B492" s="6">
        <f t="shared" ref="B492:B497" si="17">B491+1</f>
        <v>348</v>
      </c>
      <c r="C492" s="26" t="s">
        <v>836</v>
      </c>
      <c r="D492" s="52"/>
      <c r="E492" s="362" t="s">
        <v>743</v>
      </c>
      <c r="F492" s="26" t="s">
        <v>744</v>
      </c>
      <c r="G492" s="230" t="s">
        <v>0</v>
      </c>
      <c r="H492" s="231" t="s">
        <v>0</v>
      </c>
      <c r="I492" s="1" t="s">
        <v>9</v>
      </c>
      <c r="J492" s="148">
        <v>15</v>
      </c>
      <c r="K492" s="149">
        <v>15</v>
      </c>
      <c r="L492" s="33"/>
      <c r="M492" s="425">
        <v>480</v>
      </c>
      <c r="N492" s="106" t="s">
        <v>92</v>
      </c>
      <c r="O492" s="107" t="s">
        <v>716</v>
      </c>
      <c r="P492" s="413"/>
      <c r="Q492" s="80"/>
    </row>
    <row r="493" spans="2:17" ht="312" customHeight="1">
      <c r="B493" s="6">
        <f t="shared" si="17"/>
        <v>349</v>
      </c>
      <c r="C493" s="175" t="s">
        <v>837</v>
      </c>
      <c r="D493" s="37"/>
      <c r="E493" s="360"/>
      <c r="F493" s="175" t="s">
        <v>746</v>
      </c>
      <c r="G493" s="206" t="s">
        <v>15</v>
      </c>
      <c r="H493" s="207" t="s">
        <v>0</v>
      </c>
      <c r="I493" s="46" t="s">
        <v>9</v>
      </c>
      <c r="J493" s="43">
        <v>120</v>
      </c>
      <c r="K493" s="42">
        <v>30</v>
      </c>
      <c r="L493" s="42"/>
      <c r="M493" s="419">
        <v>481</v>
      </c>
      <c r="N493" s="64" t="s">
        <v>1189</v>
      </c>
      <c r="O493" s="301" t="s">
        <v>1165</v>
      </c>
      <c r="P493" s="409"/>
      <c r="Q493" s="79"/>
    </row>
    <row r="494" spans="2:17">
      <c r="B494" s="6">
        <f t="shared" si="17"/>
        <v>350</v>
      </c>
      <c r="C494" s="9" t="s">
        <v>838</v>
      </c>
      <c r="D494" s="37"/>
      <c r="E494" s="360"/>
      <c r="F494" s="9" t="s">
        <v>748</v>
      </c>
      <c r="G494" s="206" t="s">
        <v>0</v>
      </c>
      <c r="H494" s="207" t="s">
        <v>0</v>
      </c>
      <c r="I494" s="46" t="s">
        <v>9</v>
      </c>
      <c r="J494" s="47">
        <v>80</v>
      </c>
      <c r="K494" s="42">
        <v>20</v>
      </c>
      <c r="L494" s="42"/>
      <c r="M494" s="419">
        <v>482</v>
      </c>
      <c r="N494" s="64"/>
      <c r="O494" s="65"/>
      <c r="P494" s="409"/>
      <c r="Q494" s="80"/>
    </row>
    <row r="495" spans="2:17">
      <c r="B495" s="6">
        <f t="shared" si="17"/>
        <v>351</v>
      </c>
      <c r="C495" s="14" t="s">
        <v>839</v>
      </c>
      <c r="D495" s="37"/>
      <c r="E495" s="360"/>
      <c r="F495" s="14" t="s">
        <v>750</v>
      </c>
      <c r="G495" s="206" t="s">
        <v>0</v>
      </c>
      <c r="H495" s="207" t="s">
        <v>0</v>
      </c>
      <c r="I495" s="46" t="s">
        <v>9</v>
      </c>
      <c r="J495" s="47">
        <v>400</v>
      </c>
      <c r="K495" s="13">
        <v>100</v>
      </c>
      <c r="L495" s="13"/>
      <c r="M495" s="419">
        <v>483</v>
      </c>
      <c r="N495" s="64"/>
      <c r="O495" s="65"/>
      <c r="P495" s="409"/>
      <c r="Q495" s="79"/>
    </row>
    <row r="496" spans="2:17" ht="81">
      <c r="B496" s="6">
        <f t="shared" si="17"/>
        <v>352</v>
      </c>
      <c r="C496" s="175" t="s">
        <v>840</v>
      </c>
      <c r="D496" s="37"/>
      <c r="E496" s="360"/>
      <c r="F496" s="175" t="s">
        <v>752</v>
      </c>
      <c r="G496" s="206" t="s">
        <v>15</v>
      </c>
      <c r="H496" s="207" t="s">
        <v>0</v>
      </c>
      <c r="I496" s="8" t="s">
        <v>9</v>
      </c>
      <c r="J496" s="9">
        <v>8</v>
      </c>
      <c r="K496" s="33">
        <v>8</v>
      </c>
      <c r="L496" s="33"/>
      <c r="M496" s="419">
        <v>484</v>
      </c>
      <c r="N496" s="64" t="s">
        <v>726</v>
      </c>
      <c r="O496" s="301" t="s">
        <v>1101</v>
      </c>
      <c r="P496" s="409"/>
      <c r="Q496" s="79"/>
    </row>
    <row r="497" spans="2:17" ht="27">
      <c r="B497" s="363">
        <f t="shared" si="17"/>
        <v>353</v>
      </c>
      <c r="C497" s="364" t="s">
        <v>841</v>
      </c>
      <c r="D497" s="363"/>
      <c r="E497" s="360"/>
      <c r="F497" s="349" t="s">
        <v>754</v>
      </c>
      <c r="G497" s="206" t="s">
        <v>0</v>
      </c>
      <c r="H497" s="207" t="s">
        <v>0</v>
      </c>
      <c r="I497" s="31" t="s">
        <v>9</v>
      </c>
      <c r="J497" s="48">
        <v>1</v>
      </c>
      <c r="K497" s="40">
        <v>1</v>
      </c>
      <c r="L497" s="448">
        <v>1</v>
      </c>
      <c r="M497" s="419">
        <v>485</v>
      </c>
      <c r="N497" s="64" t="s">
        <v>139</v>
      </c>
      <c r="O497" s="65"/>
      <c r="P497" s="409"/>
      <c r="Q497" s="79"/>
    </row>
    <row r="498" spans="2:17" ht="40.5">
      <c r="B498" s="364"/>
      <c r="C498" s="364"/>
      <c r="D498" s="364"/>
      <c r="E498" s="360"/>
      <c r="F498" s="37" t="s">
        <v>755</v>
      </c>
      <c r="G498" s="206" t="s">
        <v>0</v>
      </c>
      <c r="H498" s="207" t="s">
        <v>0</v>
      </c>
      <c r="I498" s="31">
        <f>SUM(J497:J505)</f>
        <v>20</v>
      </c>
      <c r="J498" s="37">
        <v>1</v>
      </c>
      <c r="K498" s="8">
        <v>1</v>
      </c>
      <c r="L498" s="449">
        <v>2</v>
      </c>
      <c r="M498" s="419">
        <v>486</v>
      </c>
      <c r="N498" s="64" t="s">
        <v>730</v>
      </c>
      <c r="O498" s="65"/>
      <c r="P498" s="409"/>
      <c r="Q498" s="79"/>
    </row>
    <row r="499" spans="2:17" ht="135">
      <c r="B499" s="364"/>
      <c r="C499" s="364"/>
      <c r="D499" s="364"/>
      <c r="E499" s="360"/>
      <c r="F499" s="37" t="s">
        <v>756</v>
      </c>
      <c r="G499" s="206" t="s">
        <v>0</v>
      </c>
      <c r="H499" s="207" t="s">
        <v>0</v>
      </c>
      <c r="I499" s="31"/>
      <c r="J499" s="69">
        <v>1</v>
      </c>
      <c r="K499" s="31">
        <v>1</v>
      </c>
      <c r="L499" s="444">
        <v>3</v>
      </c>
      <c r="M499" s="419">
        <v>487</v>
      </c>
      <c r="N499" s="64" t="s">
        <v>884</v>
      </c>
      <c r="O499" s="67"/>
      <c r="P499" s="386"/>
      <c r="Q499" s="79"/>
    </row>
    <row r="500" spans="2:17" ht="108">
      <c r="B500" s="364"/>
      <c r="C500" s="364"/>
      <c r="D500" s="364"/>
      <c r="E500" s="360"/>
      <c r="F500" s="175" t="s">
        <v>757</v>
      </c>
      <c r="G500" s="206" t="s">
        <v>1190</v>
      </c>
      <c r="H500" s="207" t="s">
        <v>0</v>
      </c>
      <c r="I500" s="31"/>
      <c r="J500" s="37">
        <v>1</v>
      </c>
      <c r="K500" s="8">
        <v>1</v>
      </c>
      <c r="L500" s="449">
        <v>4</v>
      </c>
      <c r="M500" s="419">
        <v>488</v>
      </c>
      <c r="N500" s="308" t="s">
        <v>1099</v>
      </c>
      <c r="O500" s="301" t="s">
        <v>1196</v>
      </c>
      <c r="P500" s="414"/>
      <c r="Q500" s="92"/>
    </row>
    <row r="501" spans="2:17" ht="162">
      <c r="B501" s="364"/>
      <c r="C501" s="364"/>
      <c r="D501" s="364"/>
      <c r="E501" s="360"/>
      <c r="F501" s="14" t="s">
        <v>758</v>
      </c>
      <c r="G501" s="206" t="s">
        <v>0</v>
      </c>
      <c r="H501" s="207" t="s">
        <v>0</v>
      </c>
      <c r="I501" s="31"/>
      <c r="J501" s="37">
        <v>1</v>
      </c>
      <c r="K501" s="8">
        <v>1</v>
      </c>
      <c r="L501" s="449">
        <v>5</v>
      </c>
      <c r="M501" s="419">
        <v>489</v>
      </c>
      <c r="N501" s="64" t="s">
        <v>759</v>
      </c>
      <c r="O501" s="65" t="s">
        <v>760</v>
      </c>
      <c r="P501" s="409"/>
      <c r="Q501" s="92">
        <v>2023</v>
      </c>
    </row>
    <row r="502" spans="2:17" ht="27">
      <c r="B502" s="364"/>
      <c r="C502" s="364"/>
      <c r="D502" s="364"/>
      <c r="E502" s="360"/>
      <c r="F502" s="167" t="s">
        <v>735</v>
      </c>
      <c r="G502" s="206" t="s">
        <v>0</v>
      </c>
      <c r="H502" s="207" t="s">
        <v>0</v>
      </c>
      <c r="I502" s="31"/>
      <c r="J502" s="70">
        <v>7</v>
      </c>
      <c r="K502" s="33">
        <v>7</v>
      </c>
      <c r="L502" s="449">
        <v>6</v>
      </c>
      <c r="M502" s="419">
        <v>490</v>
      </c>
      <c r="N502" s="64" t="s">
        <v>761</v>
      </c>
      <c r="O502" s="65"/>
      <c r="P502" s="409"/>
      <c r="Q502" s="92">
        <v>2023</v>
      </c>
    </row>
    <row r="503" spans="2:17" ht="27">
      <c r="B503" s="364"/>
      <c r="C503" s="364"/>
      <c r="D503" s="364"/>
      <c r="E503" s="360"/>
      <c r="F503" s="167" t="s">
        <v>736</v>
      </c>
      <c r="G503" s="206" t="s">
        <v>0</v>
      </c>
      <c r="H503" s="207" t="s">
        <v>0</v>
      </c>
      <c r="I503" s="31"/>
      <c r="J503" s="70">
        <v>1</v>
      </c>
      <c r="K503" s="33">
        <v>1</v>
      </c>
      <c r="L503" s="449">
        <v>13</v>
      </c>
      <c r="M503" s="419">
        <v>491</v>
      </c>
      <c r="N503" s="56" t="s">
        <v>737</v>
      </c>
      <c r="O503" s="67"/>
      <c r="P503" s="409"/>
      <c r="Q503" s="79"/>
    </row>
    <row r="504" spans="2:17" ht="80.25" customHeight="1">
      <c r="B504" s="364"/>
      <c r="C504" s="364"/>
      <c r="D504" s="364"/>
      <c r="E504" s="360"/>
      <c r="F504" s="291" t="s">
        <v>876</v>
      </c>
      <c r="G504" s="206" t="s">
        <v>0</v>
      </c>
      <c r="H504" s="207" t="s">
        <v>0</v>
      </c>
      <c r="I504" s="31"/>
      <c r="J504" s="292">
        <v>1</v>
      </c>
      <c r="K504" s="293">
        <v>1</v>
      </c>
      <c r="L504" s="448">
        <v>14</v>
      </c>
      <c r="M504" s="419">
        <v>492</v>
      </c>
      <c r="N504" s="294" t="s">
        <v>888</v>
      </c>
      <c r="O504" s="157"/>
      <c r="P504" s="386"/>
      <c r="Q504" s="79">
        <v>2025</v>
      </c>
    </row>
    <row r="505" spans="2:17">
      <c r="B505" s="365"/>
      <c r="C505" s="365"/>
      <c r="D505" s="365"/>
      <c r="E505" s="360"/>
      <c r="F505" s="291" t="s">
        <v>947</v>
      </c>
      <c r="G505" s="206" t="s">
        <v>0</v>
      </c>
      <c r="H505" s="207" t="s">
        <v>0</v>
      </c>
      <c r="I505" s="33"/>
      <c r="J505" s="292">
        <v>6</v>
      </c>
      <c r="K505" s="293">
        <v>6</v>
      </c>
      <c r="L505" s="449">
        <v>15</v>
      </c>
      <c r="M505" s="419">
        <v>493</v>
      </c>
      <c r="N505" s="294" t="s">
        <v>948</v>
      </c>
      <c r="O505" s="157"/>
      <c r="P505" s="386"/>
      <c r="Q505" s="79">
        <v>2025</v>
      </c>
    </row>
    <row r="506" spans="2:17" ht="67.5">
      <c r="B506" s="37">
        <f>B497+1</f>
        <v>354</v>
      </c>
      <c r="C506" s="175" t="s">
        <v>1192</v>
      </c>
      <c r="D506" s="9"/>
      <c r="E506" s="360"/>
      <c r="F506" s="175" t="s">
        <v>1191</v>
      </c>
      <c r="G506" s="206" t="s">
        <v>15</v>
      </c>
      <c r="H506" s="207" t="s">
        <v>0</v>
      </c>
      <c r="I506" s="4" t="s">
        <v>1</v>
      </c>
      <c r="J506" s="14">
        <v>8</v>
      </c>
      <c r="K506" s="8">
        <v>10</v>
      </c>
      <c r="L506" s="8"/>
      <c r="M506" s="419">
        <v>494</v>
      </c>
      <c r="N506" s="56"/>
      <c r="O506" s="305" t="s">
        <v>1197</v>
      </c>
      <c r="P506" s="386"/>
      <c r="Q506" s="79"/>
    </row>
    <row r="507" spans="2:17" ht="41.25" thickBot="1">
      <c r="B507" s="23">
        <f>B506+1</f>
        <v>355</v>
      </c>
      <c r="C507" s="175" t="s">
        <v>1193</v>
      </c>
      <c r="D507" s="23"/>
      <c r="E507" s="361"/>
      <c r="F507" s="175" t="s">
        <v>11</v>
      </c>
      <c r="G507" s="228" t="s">
        <v>15</v>
      </c>
      <c r="H507" s="229" t="s">
        <v>0</v>
      </c>
      <c r="I507" s="49" t="s">
        <v>12</v>
      </c>
      <c r="J507" s="50">
        <v>16</v>
      </c>
      <c r="K507" s="51">
        <v>12</v>
      </c>
      <c r="L507" s="51"/>
      <c r="M507" s="435">
        <v>495</v>
      </c>
      <c r="N507" s="62" t="s">
        <v>741</v>
      </c>
      <c r="O507" s="309" t="s">
        <v>1105</v>
      </c>
      <c r="P507" s="378" t="s">
        <v>1187</v>
      </c>
      <c r="Q507" s="93"/>
    </row>
    <row r="508" spans="2:17" ht="13.5" customHeight="1">
      <c r="B508" s="6">
        <f t="shared" ref="B508:B513" si="18">B507+1</f>
        <v>356</v>
      </c>
      <c r="C508" s="26" t="s">
        <v>842</v>
      </c>
      <c r="D508" s="52"/>
      <c r="E508" s="362" t="s">
        <v>743</v>
      </c>
      <c r="F508" s="26" t="s">
        <v>744</v>
      </c>
      <c r="G508" s="230" t="s">
        <v>36</v>
      </c>
      <c r="H508" s="231" t="s">
        <v>36</v>
      </c>
      <c r="I508" s="1" t="s">
        <v>9</v>
      </c>
      <c r="J508" s="148">
        <v>15</v>
      </c>
      <c r="K508" s="149">
        <v>15</v>
      </c>
      <c r="L508" s="33"/>
      <c r="M508" s="425">
        <v>496</v>
      </c>
      <c r="N508" s="106" t="s">
        <v>92</v>
      </c>
      <c r="O508" s="107" t="s">
        <v>716</v>
      </c>
      <c r="P508" s="413"/>
      <c r="Q508" s="80"/>
    </row>
    <row r="509" spans="2:17" ht="228" customHeight="1">
      <c r="B509" s="6">
        <f t="shared" si="18"/>
        <v>357</v>
      </c>
      <c r="C509" s="14" t="s">
        <v>843</v>
      </c>
      <c r="D509" s="37"/>
      <c r="E509" s="360"/>
      <c r="F509" s="175" t="s">
        <v>1199</v>
      </c>
      <c r="G509" s="206" t="s">
        <v>36</v>
      </c>
      <c r="H509" s="207" t="s">
        <v>15</v>
      </c>
      <c r="I509" s="272" t="s">
        <v>9</v>
      </c>
      <c r="J509" s="9">
        <v>120</v>
      </c>
      <c r="K509" s="1">
        <v>30</v>
      </c>
      <c r="L509" s="42"/>
      <c r="M509" s="419">
        <v>497</v>
      </c>
      <c r="N509" s="64" t="s">
        <v>1205</v>
      </c>
      <c r="O509" s="65"/>
      <c r="P509" s="378" t="s">
        <v>1184</v>
      </c>
      <c r="Q509" s="79"/>
    </row>
    <row r="510" spans="2:17">
      <c r="B510" s="6">
        <f t="shared" si="18"/>
        <v>358</v>
      </c>
      <c r="C510" s="14" t="s">
        <v>844</v>
      </c>
      <c r="D510" s="37"/>
      <c r="E510" s="360"/>
      <c r="F510" s="14" t="s">
        <v>748</v>
      </c>
      <c r="G510" s="206" t="s">
        <v>36</v>
      </c>
      <c r="H510" s="207" t="s">
        <v>36</v>
      </c>
      <c r="I510" s="272" t="s">
        <v>9</v>
      </c>
      <c r="J510" s="14">
        <v>80</v>
      </c>
      <c r="K510" s="1">
        <v>20</v>
      </c>
      <c r="L510" s="42"/>
      <c r="M510" s="419">
        <v>498</v>
      </c>
      <c r="N510" s="64"/>
      <c r="O510" s="65"/>
      <c r="P510" s="409"/>
      <c r="Q510" s="80"/>
    </row>
    <row r="511" spans="2:17">
      <c r="B511" s="6">
        <f t="shared" si="18"/>
        <v>359</v>
      </c>
      <c r="C511" s="14" t="s">
        <v>845</v>
      </c>
      <c r="D511" s="37"/>
      <c r="E511" s="360"/>
      <c r="F511" s="14" t="s">
        <v>750</v>
      </c>
      <c r="G511" s="206" t="s">
        <v>36</v>
      </c>
      <c r="H511" s="207" t="s">
        <v>36</v>
      </c>
      <c r="I511" s="272" t="s">
        <v>9</v>
      </c>
      <c r="J511" s="14">
        <v>400</v>
      </c>
      <c r="K511" s="271">
        <v>100</v>
      </c>
      <c r="L511" s="13"/>
      <c r="M511" s="419">
        <v>499</v>
      </c>
      <c r="N511" s="64"/>
      <c r="O511" s="65"/>
      <c r="P511" s="409"/>
      <c r="Q511" s="79"/>
    </row>
    <row r="512" spans="2:17" ht="96.75" customHeight="1">
      <c r="B512" s="6">
        <f t="shared" si="18"/>
        <v>360</v>
      </c>
      <c r="C512" s="14" t="s">
        <v>846</v>
      </c>
      <c r="D512" s="37"/>
      <c r="E512" s="360"/>
      <c r="F512" s="175" t="s">
        <v>1200</v>
      </c>
      <c r="G512" s="206" t="s">
        <v>36</v>
      </c>
      <c r="H512" s="207" t="s">
        <v>15</v>
      </c>
      <c r="I512" s="8" t="s">
        <v>9</v>
      </c>
      <c r="J512" s="9">
        <v>8</v>
      </c>
      <c r="K512" s="33">
        <v>8</v>
      </c>
      <c r="L512" s="33"/>
      <c r="M512" s="419">
        <v>500</v>
      </c>
      <c r="N512" s="64" t="s">
        <v>726</v>
      </c>
      <c r="O512" s="65"/>
      <c r="P512" s="378" t="s">
        <v>1186</v>
      </c>
      <c r="Q512" s="79"/>
    </row>
    <row r="513" spans="2:17" ht="27">
      <c r="B513" s="363">
        <f t="shared" si="18"/>
        <v>361</v>
      </c>
      <c r="C513" s="363" t="s">
        <v>847</v>
      </c>
      <c r="D513" s="363"/>
      <c r="E513" s="360"/>
      <c r="F513" s="37" t="s">
        <v>754</v>
      </c>
      <c r="G513" s="206" t="s">
        <v>36</v>
      </c>
      <c r="H513" s="207" t="s">
        <v>36</v>
      </c>
      <c r="I513" s="31" t="s">
        <v>9</v>
      </c>
      <c r="J513" s="48">
        <v>1</v>
      </c>
      <c r="K513" s="40">
        <v>1</v>
      </c>
      <c r="L513" s="448">
        <v>1</v>
      </c>
      <c r="M513" s="419">
        <v>501</v>
      </c>
      <c r="N513" s="64" t="s">
        <v>139</v>
      </c>
      <c r="O513" s="65"/>
      <c r="P513" s="409"/>
      <c r="Q513" s="79"/>
    </row>
    <row r="514" spans="2:17" ht="109.5" customHeight="1">
      <c r="B514" s="364"/>
      <c r="C514" s="364"/>
      <c r="D514" s="364"/>
      <c r="E514" s="360"/>
      <c r="F514" s="175" t="s">
        <v>1201</v>
      </c>
      <c r="G514" s="206" t="s">
        <v>36</v>
      </c>
      <c r="H514" s="207" t="s">
        <v>15</v>
      </c>
      <c r="I514" s="31">
        <f>SUM(J513:J521)</f>
        <v>20</v>
      </c>
      <c r="J514" s="37">
        <v>1</v>
      </c>
      <c r="K514" s="8">
        <v>1</v>
      </c>
      <c r="L514" s="449">
        <v>2</v>
      </c>
      <c r="M514" s="419">
        <v>502</v>
      </c>
      <c r="N514" s="64" t="s">
        <v>730</v>
      </c>
      <c r="O514" s="65"/>
      <c r="P514" s="410" t="s">
        <v>1206</v>
      </c>
      <c r="Q514" s="79"/>
    </row>
    <row r="515" spans="2:17" ht="135">
      <c r="B515" s="364"/>
      <c r="C515" s="364"/>
      <c r="D515" s="364"/>
      <c r="E515" s="360"/>
      <c r="F515" s="37" t="s">
        <v>756</v>
      </c>
      <c r="G515" s="206" t="s">
        <v>36</v>
      </c>
      <c r="H515" s="207" t="s">
        <v>0</v>
      </c>
      <c r="I515" s="31"/>
      <c r="J515" s="69">
        <v>1</v>
      </c>
      <c r="K515" s="31">
        <v>1</v>
      </c>
      <c r="L515" s="444">
        <v>3</v>
      </c>
      <c r="M515" s="419">
        <v>503</v>
      </c>
      <c r="N515" s="64" t="s">
        <v>884</v>
      </c>
      <c r="O515" s="67"/>
      <c r="P515" s="386"/>
      <c r="Q515" s="79"/>
    </row>
    <row r="516" spans="2:17" ht="108">
      <c r="B516" s="364"/>
      <c r="C516" s="364"/>
      <c r="D516" s="364"/>
      <c r="E516" s="360"/>
      <c r="F516" s="175" t="s">
        <v>1202</v>
      </c>
      <c r="G516" s="206" t="s">
        <v>36</v>
      </c>
      <c r="H516" s="207" t="s">
        <v>15</v>
      </c>
      <c r="I516" s="31"/>
      <c r="J516" s="37">
        <v>1</v>
      </c>
      <c r="K516" s="8">
        <v>1</v>
      </c>
      <c r="L516" s="449">
        <v>4</v>
      </c>
      <c r="M516" s="419">
        <v>504</v>
      </c>
      <c r="N516" s="308" t="s">
        <v>1099</v>
      </c>
      <c r="O516" s="158"/>
      <c r="P516" s="410" t="s">
        <v>1207</v>
      </c>
      <c r="Q516" s="92"/>
    </row>
    <row r="517" spans="2:17" ht="162">
      <c r="B517" s="364"/>
      <c r="C517" s="364"/>
      <c r="D517" s="364"/>
      <c r="E517" s="360"/>
      <c r="F517" s="14" t="s">
        <v>758</v>
      </c>
      <c r="G517" s="206" t="s">
        <v>36</v>
      </c>
      <c r="H517" s="207" t="s">
        <v>36</v>
      </c>
      <c r="I517" s="31"/>
      <c r="J517" s="37">
        <v>1</v>
      </c>
      <c r="K517" s="8">
        <v>1</v>
      </c>
      <c r="L517" s="449">
        <v>5</v>
      </c>
      <c r="M517" s="419">
        <v>505</v>
      </c>
      <c r="N517" s="64" t="s">
        <v>759</v>
      </c>
      <c r="O517" s="65" t="s">
        <v>760</v>
      </c>
      <c r="P517" s="409"/>
      <c r="Q517" s="92">
        <v>2023</v>
      </c>
    </row>
    <row r="518" spans="2:17" ht="41.25" customHeight="1">
      <c r="B518" s="364"/>
      <c r="C518" s="364"/>
      <c r="D518" s="364"/>
      <c r="E518" s="360"/>
      <c r="F518" s="175" t="s">
        <v>735</v>
      </c>
      <c r="G518" s="206" t="s">
        <v>36</v>
      </c>
      <c r="H518" s="207" t="s">
        <v>15</v>
      </c>
      <c r="I518" s="31"/>
      <c r="J518" s="70">
        <v>7</v>
      </c>
      <c r="K518" s="33">
        <v>7</v>
      </c>
      <c r="L518" s="449">
        <v>6</v>
      </c>
      <c r="M518" s="419">
        <v>506</v>
      </c>
      <c r="N518" s="64" t="s">
        <v>761</v>
      </c>
      <c r="O518" s="65"/>
      <c r="P518" s="378" t="s">
        <v>1185</v>
      </c>
      <c r="Q518" s="92">
        <v>2023</v>
      </c>
    </row>
    <row r="519" spans="2:17" ht="75.75" customHeight="1">
      <c r="B519" s="364"/>
      <c r="C519" s="364"/>
      <c r="D519" s="364"/>
      <c r="E519" s="360"/>
      <c r="F519" s="175" t="s">
        <v>736</v>
      </c>
      <c r="G519" s="206" t="s">
        <v>36</v>
      </c>
      <c r="H519" s="207" t="s">
        <v>15</v>
      </c>
      <c r="I519" s="31"/>
      <c r="J519" s="70">
        <v>1</v>
      </c>
      <c r="K519" s="33">
        <v>1</v>
      </c>
      <c r="L519" s="449">
        <v>13</v>
      </c>
      <c r="M519" s="419">
        <v>507</v>
      </c>
      <c r="N519" s="56" t="s">
        <v>737</v>
      </c>
      <c r="O519" s="67"/>
      <c r="P519" s="378" t="s">
        <v>1198</v>
      </c>
      <c r="Q519" s="79"/>
    </row>
    <row r="520" spans="2:17" ht="85.5" customHeight="1">
      <c r="B520" s="364"/>
      <c r="C520" s="364"/>
      <c r="D520" s="364"/>
      <c r="E520" s="360"/>
      <c r="F520" s="291" t="s">
        <v>876</v>
      </c>
      <c r="G520" s="206" t="s">
        <v>36</v>
      </c>
      <c r="H520" s="207" t="s">
        <v>36</v>
      </c>
      <c r="I520" s="31"/>
      <c r="J520" s="292">
        <v>1</v>
      </c>
      <c r="K520" s="293">
        <v>1</v>
      </c>
      <c r="L520" s="448">
        <v>14</v>
      </c>
      <c r="M520" s="419">
        <v>508</v>
      </c>
      <c r="N520" s="294" t="s">
        <v>888</v>
      </c>
      <c r="O520" s="290" t="s">
        <v>889</v>
      </c>
      <c r="P520" s="386"/>
      <c r="Q520" s="79">
        <v>2025</v>
      </c>
    </row>
    <row r="521" spans="2:17" ht="27">
      <c r="B521" s="365"/>
      <c r="C521" s="365"/>
      <c r="D521" s="365"/>
      <c r="E521" s="360"/>
      <c r="F521" s="291" t="s">
        <v>947</v>
      </c>
      <c r="G521" s="206" t="s">
        <v>36</v>
      </c>
      <c r="H521" s="207" t="s">
        <v>36</v>
      </c>
      <c r="I521" s="33"/>
      <c r="J521" s="292">
        <v>6</v>
      </c>
      <c r="K521" s="293">
        <v>6</v>
      </c>
      <c r="L521" s="449">
        <v>15</v>
      </c>
      <c r="M521" s="419">
        <v>509</v>
      </c>
      <c r="N521" s="294" t="s">
        <v>948</v>
      </c>
      <c r="O521" s="290" t="s">
        <v>949</v>
      </c>
      <c r="P521" s="386"/>
      <c r="Q521" s="79">
        <v>2025</v>
      </c>
    </row>
    <row r="522" spans="2:17">
      <c r="B522" s="37">
        <f>B513+1</f>
        <v>362</v>
      </c>
      <c r="C522" s="37" t="s">
        <v>848</v>
      </c>
      <c r="D522" s="9"/>
      <c r="E522" s="360"/>
      <c r="F522" s="14" t="s">
        <v>739</v>
      </c>
      <c r="G522" s="206" t="s">
        <v>36</v>
      </c>
      <c r="H522" s="207" t="s">
        <v>36</v>
      </c>
      <c r="I522" s="4" t="s">
        <v>1</v>
      </c>
      <c r="J522" s="14">
        <v>8</v>
      </c>
      <c r="K522" s="8">
        <v>10</v>
      </c>
      <c r="L522" s="8"/>
      <c r="M522" s="419">
        <v>510</v>
      </c>
      <c r="N522" s="56"/>
      <c r="O522" s="67"/>
      <c r="P522" s="386"/>
      <c r="Q522" s="79"/>
    </row>
    <row r="523" spans="2:17" ht="52.5" customHeight="1" thickBot="1">
      <c r="B523" s="23">
        <f>B522+1</f>
        <v>363</v>
      </c>
      <c r="C523" s="175" t="s">
        <v>1203</v>
      </c>
      <c r="D523" s="23"/>
      <c r="E523" s="361"/>
      <c r="F523" s="175" t="s">
        <v>11</v>
      </c>
      <c r="G523" s="228" t="s">
        <v>36</v>
      </c>
      <c r="H523" s="229" t="s">
        <v>15</v>
      </c>
      <c r="I523" s="49" t="s">
        <v>12</v>
      </c>
      <c r="J523" s="50">
        <v>16</v>
      </c>
      <c r="K523" s="51">
        <v>12</v>
      </c>
      <c r="L523" s="51"/>
      <c r="M523" s="435">
        <v>511</v>
      </c>
      <c r="N523" s="62" t="s">
        <v>741</v>
      </c>
      <c r="O523" s="105"/>
      <c r="P523" s="378" t="s">
        <v>1187</v>
      </c>
      <c r="Q523" s="93"/>
    </row>
    <row r="524" spans="2:17" ht="13.5" customHeight="1">
      <c r="B524" s="6">
        <f t="shared" ref="B524:B529" si="19">B523+1</f>
        <v>364</v>
      </c>
      <c r="C524" s="26" t="s">
        <v>849</v>
      </c>
      <c r="D524" s="52"/>
      <c r="E524" s="362" t="s">
        <v>743</v>
      </c>
      <c r="F524" s="26" t="s">
        <v>744</v>
      </c>
      <c r="G524" s="230" t="s">
        <v>36</v>
      </c>
      <c r="H524" s="231" t="s">
        <v>36</v>
      </c>
      <c r="I524" s="1" t="s">
        <v>9</v>
      </c>
      <c r="J524" s="148">
        <v>15</v>
      </c>
      <c r="K524" s="149">
        <v>15</v>
      </c>
      <c r="L524" s="33"/>
      <c r="M524" s="425">
        <v>512</v>
      </c>
      <c r="N524" s="106" t="s">
        <v>92</v>
      </c>
      <c r="O524" s="107" t="s">
        <v>716</v>
      </c>
      <c r="P524" s="413"/>
      <c r="Q524" s="80"/>
    </row>
    <row r="525" spans="2:17" ht="27">
      <c r="B525" s="6">
        <f t="shared" si="19"/>
        <v>365</v>
      </c>
      <c r="C525" s="14" t="s">
        <v>850</v>
      </c>
      <c r="D525" s="37"/>
      <c r="E525" s="360"/>
      <c r="F525" s="14" t="s">
        <v>746</v>
      </c>
      <c r="G525" s="206" t="s">
        <v>36</v>
      </c>
      <c r="H525" s="207" t="s">
        <v>36</v>
      </c>
      <c r="I525" s="272" t="s">
        <v>9</v>
      </c>
      <c r="J525" s="9">
        <v>120</v>
      </c>
      <c r="K525" s="1">
        <v>30</v>
      </c>
      <c r="L525" s="42"/>
      <c r="M525" s="419">
        <v>513</v>
      </c>
      <c r="N525" s="64" t="s">
        <v>719</v>
      </c>
      <c r="O525" s="65"/>
      <c r="P525" s="409"/>
      <c r="Q525" s="79"/>
    </row>
    <row r="526" spans="2:17">
      <c r="B526" s="6">
        <f t="shared" si="19"/>
        <v>366</v>
      </c>
      <c r="C526" s="14" t="s">
        <v>851</v>
      </c>
      <c r="D526" s="37"/>
      <c r="E526" s="360"/>
      <c r="F526" s="14" t="s">
        <v>748</v>
      </c>
      <c r="G526" s="206" t="s">
        <v>36</v>
      </c>
      <c r="H526" s="207" t="s">
        <v>36</v>
      </c>
      <c r="I526" s="272" t="s">
        <v>9</v>
      </c>
      <c r="J526" s="14">
        <v>80</v>
      </c>
      <c r="K526" s="1">
        <v>20</v>
      </c>
      <c r="L526" s="42"/>
      <c r="M526" s="419">
        <v>514</v>
      </c>
      <c r="N526" s="64"/>
      <c r="O526" s="65"/>
      <c r="P526" s="409"/>
      <c r="Q526" s="80"/>
    </row>
    <row r="527" spans="2:17">
      <c r="B527" s="6">
        <f t="shared" si="19"/>
        <v>367</v>
      </c>
      <c r="C527" s="14" t="s">
        <v>852</v>
      </c>
      <c r="D527" s="37"/>
      <c r="E527" s="360"/>
      <c r="F527" s="14" t="s">
        <v>750</v>
      </c>
      <c r="G527" s="206" t="s">
        <v>36</v>
      </c>
      <c r="H527" s="207" t="s">
        <v>36</v>
      </c>
      <c r="I527" s="272" t="s">
        <v>9</v>
      </c>
      <c r="J527" s="14">
        <v>400</v>
      </c>
      <c r="K527" s="271">
        <v>100</v>
      </c>
      <c r="L527" s="13"/>
      <c r="M527" s="419">
        <v>515</v>
      </c>
      <c r="N527" s="64"/>
      <c r="O527" s="65"/>
      <c r="P527" s="409"/>
      <c r="Q527" s="79"/>
    </row>
    <row r="528" spans="2:17">
      <c r="B528" s="6">
        <f t="shared" si="19"/>
        <v>368</v>
      </c>
      <c r="C528" s="14" t="s">
        <v>853</v>
      </c>
      <c r="D528" s="37"/>
      <c r="E528" s="360"/>
      <c r="F528" s="14" t="s">
        <v>752</v>
      </c>
      <c r="G528" s="206" t="s">
        <v>36</v>
      </c>
      <c r="H528" s="207" t="s">
        <v>36</v>
      </c>
      <c r="I528" s="8" t="s">
        <v>9</v>
      </c>
      <c r="J528" s="9">
        <v>8</v>
      </c>
      <c r="K528" s="33">
        <v>8</v>
      </c>
      <c r="L528" s="33"/>
      <c r="M528" s="419">
        <v>516</v>
      </c>
      <c r="N528" s="64" t="s">
        <v>726</v>
      </c>
      <c r="O528" s="65"/>
      <c r="P528" s="409"/>
      <c r="Q528" s="79"/>
    </row>
    <row r="529" spans="2:17" ht="27">
      <c r="B529" s="363">
        <f t="shared" si="19"/>
        <v>369</v>
      </c>
      <c r="C529" s="363" t="s">
        <v>854</v>
      </c>
      <c r="D529" s="363"/>
      <c r="E529" s="360"/>
      <c r="F529" s="37" t="s">
        <v>754</v>
      </c>
      <c r="G529" s="206" t="s">
        <v>36</v>
      </c>
      <c r="H529" s="207" t="s">
        <v>36</v>
      </c>
      <c r="I529" s="31" t="s">
        <v>9</v>
      </c>
      <c r="J529" s="48">
        <v>1</v>
      </c>
      <c r="K529" s="40">
        <v>1</v>
      </c>
      <c r="L529" s="40">
        <v>1</v>
      </c>
      <c r="M529" s="419">
        <v>517</v>
      </c>
      <c r="N529" s="64" t="s">
        <v>139</v>
      </c>
      <c r="O529" s="65"/>
      <c r="P529" s="409"/>
      <c r="Q529" s="79"/>
    </row>
    <row r="530" spans="2:17" ht="40.5">
      <c r="B530" s="364"/>
      <c r="C530" s="364"/>
      <c r="D530" s="364"/>
      <c r="E530" s="360"/>
      <c r="F530" s="37" t="s">
        <v>755</v>
      </c>
      <c r="G530" s="206" t="s">
        <v>36</v>
      </c>
      <c r="H530" s="207" t="s">
        <v>36</v>
      </c>
      <c r="I530" s="31">
        <f>SUM(J529:J537)</f>
        <v>20</v>
      </c>
      <c r="J530" s="37">
        <v>1</v>
      </c>
      <c r="K530" s="8">
        <v>1</v>
      </c>
      <c r="L530" s="8">
        <v>2</v>
      </c>
      <c r="M530" s="419">
        <v>518</v>
      </c>
      <c r="N530" s="64" t="s">
        <v>730</v>
      </c>
      <c r="O530" s="65"/>
      <c r="P530" s="409"/>
      <c r="Q530" s="79"/>
    </row>
    <row r="531" spans="2:17" ht="135">
      <c r="B531" s="364"/>
      <c r="C531" s="364"/>
      <c r="D531" s="364"/>
      <c r="E531" s="360"/>
      <c r="F531" s="37" t="s">
        <v>756</v>
      </c>
      <c r="G531" s="206" t="s">
        <v>36</v>
      </c>
      <c r="H531" s="207" t="s">
        <v>36</v>
      </c>
      <c r="I531" s="31"/>
      <c r="J531" s="69">
        <v>1</v>
      </c>
      <c r="K531" s="31">
        <v>1</v>
      </c>
      <c r="L531" s="31">
        <v>3</v>
      </c>
      <c r="M531" s="419">
        <v>519</v>
      </c>
      <c r="N531" s="64" t="s">
        <v>884</v>
      </c>
      <c r="O531" s="67"/>
      <c r="P531" s="386"/>
      <c r="Q531" s="79"/>
    </row>
    <row r="532" spans="2:17" ht="108">
      <c r="B532" s="364"/>
      <c r="C532" s="364"/>
      <c r="D532" s="364"/>
      <c r="E532" s="360"/>
      <c r="F532" s="37" t="s">
        <v>757</v>
      </c>
      <c r="G532" s="206" t="s">
        <v>36</v>
      </c>
      <c r="H532" s="207" t="s">
        <v>36</v>
      </c>
      <c r="I532" s="31"/>
      <c r="J532" s="37">
        <v>1</v>
      </c>
      <c r="K532" s="8">
        <v>1</v>
      </c>
      <c r="L532" s="8">
        <v>4</v>
      </c>
      <c r="M532" s="419">
        <v>520</v>
      </c>
      <c r="N532" s="308" t="s">
        <v>1099</v>
      </c>
      <c r="O532" s="158"/>
      <c r="P532" s="414"/>
      <c r="Q532" s="92"/>
    </row>
    <row r="533" spans="2:17" ht="162">
      <c r="B533" s="364"/>
      <c r="C533" s="364"/>
      <c r="D533" s="364"/>
      <c r="E533" s="360"/>
      <c r="F533" s="14" t="s">
        <v>758</v>
      </c>
      <c r="G533" s="206" t="s">
        <v>36</v>
      </c>
      <c r="H533" s="207" t="s">
        <v>36</v>
      </c>
      <c r="I533" s="31"/>
      <c r="J533" s="37">
        <v>1</v>
      </c>
      <c r="K533" s="8">
        <v>1</v>
      </c>
      <c r="L533" s="8">
        <v>5</v>
      </c>
      <c r="M533" s="419">
        <v>521</v>
      </c>
      <c r="N533" s="64" t="s">
        <v>759</v>
      </c>
      <c r="O533" s="65" t="s">
        <v>760</v>
      </c>
      <c r="P533" s="409"/>
      <c r="Q533" s="92">
        <v>2023</v>
      </c>
    </row>
    <row r="534" spans="2:17" ht="42.75" customHeight="1">
      <c r="B534" s="364"/>
      <c r="C534" s="364"/>
      <c r="D534" s="364"/>
      <c r="E534" s="360"/>
      <c r="F534" s="14" t="s">
        <v>735</v>
      </c>
      <c r="G534" s="206" t="s">
        <v>36</v>
      </c>
      <c r="H534" s="207" t="s">
        <v>36</v>
      </c>
      <c r="I534" s="31"/>
      <c r="J534" s="70">
        <v>7</v>
      </c>
      <c r="K534" s="33">
        <v>7</v>
      </c>
      <c r="L534" s="8">
        <v>6</v>
      </c>
      <c r="M534" s="419">
        <v>522</v>
      </c>
      <c r="N534" s="64" t="s">
        <v>761</v>
      </c>
      <c r="O534" s="65"/>
      <c r="P534" s="409"/>
      <c r="Q534" s="92">
        <v>2023</v>
      </c>
    </row>
    <row r="535" spans="2:17" ht="27">
      <c r="B535" s="364"/>
      <c r="C535" s="364"/>
      <c r="D535" s="364"/>
      <c r="E535" s="360"/>
      <c r="F535" s="14" t="s">
        <v>736</v>
      </c>
      <c r="G535" s="206" t="s">
        <v>36</v>
      </c>
      <c r="H535" s="207" t="s">
        <v>36</v>
      </c>
      <c r="I535" s="31"/>
      <c r="J535" s="70">
        <v>1</v>
      </c>
      <c r="K535" s="33">
        <v>1</v>
      </c>
      <c r="L535" s="8">
        <v>13</v>
      </c>
      <c r="M535" s="419">
        <v>523</v>
      </c>
      <c r="N535" s="56" t="s">
        <v>737</v>
      </c>
      <c r="O535" s="67"/>
      <c r="P535" s="386"/>
      <c r="Q535" s="79"/>
    </row>
    <row r="536" spans="2:17" ht="67.5">
      <c r="B536" s="364"/>
      <c r="C536" s="364"/>
      <c r="D536" s="364"/>
      <c r="E536" s="360"/>
      <c r="F536" s="291" t="s">
        <v>876</v>
      </c>
      <c r="G536" s="206" t="s">
        <v>36</v>
      </c>
      <c r="H536" s="207" t="s">
        <v>36</v>
      </c>
      <c r="I536" s="31"/>
      <c r="J536" s="292">
        <v>1</v>
      </c>
      <c r="K536" s="293">
        <v>1</v>
      </c>
      <c r="L536" s="40">
        <v>14</v>
      </c>
      <c r="M536" s="419">
        <v>524</v>
      </c>
      <c r="N536" s="294" t="s">
        <v>888</v>
      </c>
      <c r="O536" s="290" t="s">
        <v>889</v>
      </c>
      <c r="P536" s="386"/>
      <c r="Q536" s="79">
        <v>2025</v>
      </c>
    </row>
    <row r="537" spans="2:17" ht="27">
      <c r="B537" s="365"/>
      <c r="C537" s="365"/>
      <c r="D537" s="365"/>
      <c r="E537" s="360"/>
      <c r="F537" s="291" t="s">
        <v>947</v>
      </c>
      <c r="G537" s="206" t="s">
        <v>36</v>
      </c>
      <c r="H537" s="207" t="s">
        <v>36</v>
      </c>
      <c r="I537" s="33"/>
      <c r="J537" s="292">
        <v>6</v>
      </c>
      <c r="K537" s="293">
        <v>6</v>
      </c>
      <c r="L537" s="8">
        <v>15</v>
      </c>
      <c r="M537" s="419">
        <v>525</v>
      </c>
      <c r="N537" s="294" t="s">
        <v>948</v>
      </c>
      <c r="O537" s="290" t="s">
        <v>949</v>
      </c>
      <c r="P537" s="386"/>
      <c r="Q537" s="79">
        <v>2025</v>
      </c>
    </row>
    <row r="538" spans="2:17">
      <c r="B538" s="37">
        <f>B529+1</f>
        <v>370</v>
      </c>
      <c r="C538" s="37" t="s">
        <v>855</v>
      </c>
      <c r="D538" s="9"/>
      <c r="E538" s="360"/>
      <c r="F538" s="14" t="s">
        <v>739</v>
      </c>
      <c r="G538" s="206" t="s">
        <v>36</v>
      </c>
      <c r="H538" s="207" t="s">
        <v>36</v>
      </c>
      <c r="I538" s="4" t="s">
        <v>1</v>
      </c>
      <c r="J538" s="14">
        <v>8</v>
      </c>
      <c r="K538" s="8">
        <v>10</v>
      </c>
      <c r="L538" s="8"/>
      <c r="M538" s="419">
        <v>526</v>
      </c>
      <c r="N538" s="56"/>
      <c r="O538" s="67"/>
      <c r="P538" s="386"/>
      <c r="Q538" s="79"/>
    </row>
    <row r="539" spans="2:17" ht="27.75" thickBot="1">
      <c r="B539" s="23">
        <f>B538+1</f>
        <v>371</v>
      </c>
      <c r="C539" s="25" t="s">
        <v>856</v>
      </c>
      <c r="D539" s="23"/>
      <c r="E539" s="361"/>
      <c r="F539" s="25" t="s">
        <v>11</v>
      </c>
      <c r="G539" s="228" t="s">
        <v>36</v>
      </c>
      <c r="H539" s="229" t="s">
        <v>36</v>
      </c>
      <c r="I539" s="49" t="s">
        <v>12</v>
      </c>
      <c r="J539" s="50">
        <v>16</v>
      </c>
      <c r="K539" s="51">
        <v>12</v>
      </c>
      <c r="L539" s="51"/>
      <c r="M539" s="435">
        <v>527</v>
      </c>
      <c r="N539" s="62" t="s">
        <v>741</v>
      </c>
      <c r="O539" s="105"/>
      <c r="P539" s="415"/>
      <c r="Q539" s="93"/>
    </row>
    <row r="540" spans="2:17" ht="13.5" customHeight="1">
      <c r="B540" s="6">
        <f t="shared" ref="B540:B545" si="20">B539+1</f>
        <v>372</v>
      </c>
      <c r="C540" s="26" t="s">
        <v>857</v>
      </c>
      <c r="D540" s="52"/>
      <c r="E540" s="362" t="s">
        <v>743</v>
      </c>
      <c r="F540" s="26" t="s">
        <v>744</v>
      </c>
      <c r="G540" s="230" t="s">
        <v>36</v>
      </c>
      <c r="H540" s="231" t="s">
        <v>36</v>
      </c>
      <c r="I540" s="1" t="s">
        <v>9</v>
      </c>
      <c r="J540" s="148">
        <v>15</v>
      </c>
      <c r="K540" s="149">
        <v>15</v>
      </c>
      <c r="L540" s="33"/>
      <c r="M540" s="425">
        <v>528</v>
      </c>
      <c r="N540" s="106" t="s">
        <v>92</v>
      </c>
      <c r="O540" s="107" t="s">
        <v>716</v>
      </c>
      <c r="P540" s="413"/>
      <c r="Q540" s="80"/>
    </row>
    <row r="541" spans="2:17" ht="27">
      <c r="B541" s="6">
        <f t="shared" si="20"/>
        <v>373</v>
      </c>
      <c r="C541" s="14" t="s">
        <v>858</v>
      </c>
      <c r="D541" s="37"/>
      <c r="E541" s="360"/>
      <c r="F541" s="14" t="s">
        <v>746</v>
      </c>
      <c r="G541" s="206" t="s">
        <v>36</v>
      </c>
      <c r="H541" s="207" t="s">
        <v>36</v>
      </c>
      <c r="I541" s="272" t="s">
        <v>9</v>
      </c>
      <c r="J541" s="9">
        <v>120</v>
      </c>
      <c r="K541" s="1">
        <v>30</v>
      </c>
      <c r="L541" s="42"/>
      <c r="M541" s="419">
        <v>529</v>
      </c>
      <c r="N541" s="64" t="s">
        <v>719</v>
      </c>
      <c r="O541" s="65"/>
      <c r="P541" s="409"/>
      <c r="Q541" s="79"/>
    </row>
    <row r="542" spans="2:17">
      <c r="B542" s="6">
        <f t="shared" si="20"/>
        <v>374</v>
      </c>
      <c r="C542" s="14" t="s">
        <v>859</v>
      </c>
      <c r="D542" s="37"/>
      <c r="E542" s="360"/>
      <c r="F542" s="14" t="s">
        <v>748</v>
      </c>
      <c r="G542" s="206" t="s">
        <v>36</v>
      </c>
      <c r="H542" s="207" t="s">
        <v>36</v>
      </c>
      <c r="I542" s="272" t="s">
        <v>9</v>
      </c>
      <c r="J542" s="14">
        <v>80</v>
      </c>
      <c r="K542" s="1">
        <v>20</v>
      </c>
      <c r="L542" s="42"/>
      <c r="M542" s="419">
        <v>530</v>
      </c>
      <c r="N542" s="64"/>
      <c r="O542" s="65"/>
      <c r="P542" s="409"/>
      <c r="Q542" s="80"/>
    </row>
    <row r="543" spans="2:17">
      <c r="B543" s="6">
        <f t="shared" si="20"/>
        <v>375</v>
      </c>
      <c r="C543" s="14" t="s">
        <v>860</v>
      </c>
      <c r="D543" s="37"/>
      <c r="E543" s="360"/>
      <c r="F543" s="14" t="s">
        <v>750</v>
      </c>
      <c r="G543" s="206" t="s">
        <v>36</v>
      </c>
      <c r="H543" s="207" t="s">
        <v>36</v>
      </c>
      <c r="I543" s="272" t="s">
        <v>9</v>
      </c>
      <c r="J543" s="14">
        <v>400</v>
      </c>
      <c r="K543" s="271">
        <v>100</v>
      </c>
      <c r="L543" s="13"/>
      <c r="M543" s="419">
        <v>531</v>
      </c>
      <c r="N543" s="64"/>
      <c r="O543" s="65"/>
      <c r="P543" s="409"/>
      <c r="Q543" s="79"/>
    </row>
    <row r="544" spans="2:17">
      <c r="B544" s="6">
        <f t="shared" si="20"/>
        <v>376</v>
      </c>
      <c r="C544" s="14" t="s">
        <v>861</v>
      </c>
      <c r="D544" s="37"/>
      <c r="E544" s="360"/>
      <c r="F544" s="14" t="s">
        <v>752</v>
      </c>
      <c r="G544" s="206" t="s">
        <v>36</v>
      </c>
      <c r="H544" s="207" t="s">
        <v>36</v>
      </c>
      <c r="I544" s="271" t="s">
        <v>9</v>
      </c>
      <c r="J544" s="9">
        <v>8</v>
      </c>
      <c r="K544" s="33">
        <v>8</v>
      </c>
      <c r="L544" s="33"/>
      <c r="M544" s="419">
        <v>532</v>
      </c>
      <c r="N544" s="64" t="s">
        <v>726</v>
      </c>
      <c r="O544" s="65"/>
      <c r="P544" s="409"/>
      <c r="Q544" s="79"/>
    </row>
    <row r="545" spans="2:17" ht="27">
      <c r="B545" s="363">
        <f t="shared" si="20"/>
        <v>377</v>
      </c>
      <c r="C545" s="363" t="s">
        <v>862</v>
      </c>
      <c r="D545" s="363"/>
      <c r="E545" s="360"/>
      <c r="F545" s="37" t="s">
        <v>754</v>
      </c>
      <c r="G545" s="206" t="s">
        <v>36</v>
      </c>
      <c r="H545" s="207" t="s">
        <v>36</v>
      </c>
      <c r="I545" s="31" t="s">
        <v>9</v>
      </c>
      <c r="J545" s="48">
        <v>1</v>
      </c>
      <c r="K545" s="40">
        <v>1</v>
      </c>
      <c r="L545" s="40">
        <v>1</v>
      </c>
      <c r="M545" s="419">
        <v>533</v>
      </c>
      <c r="N545" s="64" t="s">
        <v>139</v>
      </c>
      <c r="O545" s="65"/>
      <c r="P545" s="409"/>
      <c r="Q545" s="79"/>
    </row>
    <row r="546" spans="2:17" ht="40.5">
      <c r="B546" s="364"/>
      <c r="C546" s="364"/>
      <c r="D546" s="364"/>
      <c r="E546" s="360"/>
      <c r="F546" s="37" t="s">
        <v>755</v>
      </c>
      <c r="G546" s="206" t="s">
        <v>36</v>
      </c>
      <c r="H546" s="207" t="s">
        <v>36</v>
      </c>
      <c r="I546" s="31">
        <f>SUM(J545:J553)</f>
        <v>20</v>
      </c>
      <c r="J546" s="37">
        <v>1</v>
      </c>
      <c r="K546" s="8">
        <v>1</v>
      </c>
      <c r="L546" s="8">
        <v>2</v>
      </c>
      <c r="M546" s="419">
        <v>534</v>
      </c>
      <c r="N546" s="64" t="s">
        <v>730</v>
      </c>
      <c r="O546" s="65"/>
      <c r="P546" s="409"/>
      <c r="Q546" s="79"/>
    </row>
    <row r="547" spans="2:17" ht="135">
      <c r="B547" s="364"/>
      <c r="C547" s="364"/>
      <c r="D547" s="364"/>
      <c r="E547" s="360"/>
      <c r="F547" s="37" t="s">
        <v>756</v>
      </c>
      <c r="G547" s="206" t="s">
        <v>36</v>
      </c>
      <c r="H547" s="207" t="s">
        <v>36</v>
      </c>
      <c r="I547" s="31"/>
      <c r="J547" s="69">
        <v>1</v>
      </c>
      <c r="K547" s="31">
        <v>1</v>
      </c>
      <c r="L547" s="31">
        <v>3</v>
      </c>
      <c r="M547" s="419">
        <v>535</v>
      </c>
      <c r="N547" s="64" t="s">
        <v>884</v>
      </c>
      <c r="O547" s="67"/>
      <c r="P547" s="386"/>
      <c r="Q547" s="79"/>
    </row>
    <row r="548" spans="2:17" ht="108">
      <c r="B548" s="364"/>
      <c r="C548" s="364"/>
      <c r="D548" s="364"/>
      <c r="E548" s="360"/>
      <c r="F548" s="37" t="s">
        <v>757</v>
      </c>
      <c r="G548" s="206" t="s">
        <v>36</v>
      </c>
      <c r="H548" s="207" t="s">
        <v>36</v>
      </c>
      <c r="I548" s="31"/>
      <c r="J548" s="37">
        <v>1</v>
      </c>
      <c r="K548" s="8">
        <v>1</v>
      </c>
      <c r="L548" s="8">
        <v>4</v>
      </c>
      <c r="M548" s="419">
        <v>536</v>
      </c>
      <c r="N548" s="308" t="s">
        <v>1099</v>
      </c>
      <c r="O548" s="158"/>
      <c r="P548" s="414"/>
      <c r="Q548" s="92"/>
    </row>
    <row r="549" spans="2:17" ht="162">
      <c r="B549" s="364"/>
      <c r="C549" s="364"/>
      <c r="D549" s="364"/>
      <c r="E549" s="360"/>
      <c r="F549" s="14" t="s">
        <v>758</v>
      </c>
      <c r="G549" s="206" t="s">
        <v>36</v>
      </c>
      <c r="H549" s="207" t="s">
        <v>36</v>
      </c>
      <c r="I549" s="31"/>
      <c r="J549" s="37">
        <v>1</v>
      </c>
      <c r="K549" s="8">
        <v>1</v>
      </c>
      <c r="L549" s="8">
        <v>5</v>
      </c>
      <c r="M549" s="419">
        <v>537</v>
      </c>
      <c r="N549" s="64" t="s">
        <v>759</v>
      </c>
      <c r="O549" s="65" t="s">
        <v>760</v>
      </c>
      <c r="P549" s="409"/>
      <c r="Q549" s="92">
        <v>2023</v>
      </c>
    </row>
    <row r="550" spans="2:17" ht="16.5" customHeight="1">
      <c r="B550" s="364"/>
      <c r="C550" s="364"/>
      <c r="D550" s="364"/>
      <c r="E550" s="360"/>
      <c r="F550" s="14" t="s">
        <v>735</v>
      </c>
      <c r="G550" s="206" t="s">
        <v>36</v>
      </c>
      <c r="H550" s="207" t="s">
        <v>36</v>
      </c>
      <c r="I550" s="31"/>
      <c r="J550" s="70">
        <v>7</v>
      </c>
      <c r="K550" s="33">
        <v>7</v>
      </c>
      <c r="L550" s="8">
        <v>6</v>
      </c>
      <c r="M550" s="419">
        <v>538</v>
      </c>
      <c r="N550" s="64" t="s">
        <v>761</v>
      </c>
      <c r="O550" s="65"/>
      <c r="P550" s="409"/>
      <c r="Q550" s="92">
        <v>2023</v>
      </c>
    </row>
    <row r="551" spans="2:17" ht="27">
      <c r="B551" s="364"/>
      <c r="C551" s="364"/>
      <c r="D551" s="364"/>
      <c r="E551" s="360"/>
      <c r="F551" s="14" t="s">
        <v>736</v>
      </c>
      <c r="G551" s="206" t="s">
        <v>36</v>
      </c>
      <c r="H551" s="207" t="s">
        <v>36</v>
      </c>
      <c r="I551" s="31"/>
      <c r="J551" s="70">
        <v>1</v>
      </c>
      <c r="K551" s="33">
        <v>1</v>
      </c>
      <c r="L551" s="8">
        <v>13</v>
      </c>
      <c r="M551" s="419">
        <v>539</v>
      </c>
      <c r="N551" s="56" t="s">
        <v>737</v>
      </c>
      <c r="O551" s="67"/>
      <c r="P551" s="386"/>
      <c r="Q551" s="79"/>
    </row>
    <row r="552" spans="2:17" ht="67.5">
      <c r="B552" s="364"/>
      <c r="C552" s="364"/>
      <c r="D552" s="364"/>
      <c r="E552" s="360"/>
      <c r="F552" s="291" t="s">
        <v>876</v>
      </c>
      <c r="G552" s="206" t="s">
        <v>36</v>
      </c>
      <c r="H552" s="207" t="s">
        <v>36</v>
      </c>
      <c r="I552" s="31"/>
      <c r="J552" s="292">
        <v>1</v>
      </c>
      <c r="K552" s="293">
        <v>1</v>
      </c>
      <c r="L552" s="40">
        <v>14</v>
      </c>
      <c r="M552" s="419">
        <v>540</v>
      </c>
      <c r="N552" s="294" t="s">
        <v>888</v>
      </c>
      <c r="O552" s="290" t="s">
        <v>889</v>
      </c>
      <c r="P552" s="386"/>
      <c r="Q552" s="79">
        <v>2025</v>
      </c>
    </row>
    <row r="553" spans="2:17" ht="27">
      <c r="B553" s="365"/>
      <c r="C553" s="365"/>
      <c r="D553" s="365"/>
      <c r="E553" s="360"/>
      <c r="F553" s="291" t="s">
        <v>947</v>
      </c>
      <c r="G553" s="206" t="s">
        <v>36</v>
      </c>
      <c r="H553" s="207" t="s">
        <v>36</v>
      </c>
      <c r="I553" s="33"/>
      <c r="J553" s="292">
        <v>6</v>
      </c>
      <c r="K553" s="293">
        <v>6</v>
      </c>
      <c r="L553" s="8">
        <v>15</v>
      </c>
      <c r="M553" s="419">
        <v>541</v>
      </c>
      <c r="N553" s="294" t="s">
        <v>948</v>
      </c>
      <c r="O553" s="290" t="s">
        <v>949</v>
      </c>
      <c r="P553" s="386"/>
      <c r="Q553" s="79">
        <v>2025</v>
      </c>
    </row>
    <row r="554" spans="2:17">
      <c r="B554" s="37">
        <f>B545+1</f>
        <v>378</v>
      </c>
      <c r="C554" s="37" t="s">
        <v>863</v>
      </c>
      <c r="D554" s="9"/>
      <c r="E554" s="360"/>
      <c r="F554" s="14" t="s">
        <v>739</v>
      </c>
      <c r="G554" s="206" t="s">
        <v>36</v>
      </c>
      <c r="H554" s="207" t="s">
        <v>36</v>
      </c>
      <c r="I554" s="4" t="s">
        <v>1</v>
      </c>
      <c r="J554" s="14">
        <v>8</v>
      </c>
      <c r="K554" s="8">
        <v>10</v>
      </c>
      <c r="L554" s="8"/>
      <c r="M554" s="419">
        <v>542</v>
      </c>
      <c r="N554" s="56"/>
      <c r="O554" s="67"/>
      <c r="P554" s="386"/>
      <c r="Q554" s="79"/>
    </row>
    <row r="555" spans="2:17" ht="27.75" thickBot="1">
      <c r="B555" s="23">
        <f>B554+1</f>
        <v>379</v>
      </c>
      <c r="C555" s="25" t="s">
        <v>864</v>
      </c>
      <c r="D555" s="23"/>
      <c r="E555" s="361"/>
      <c r="F555" s="25" t="s">
        <v>11</v>
      </c>
      <c r="G555" s="228" t="s">
        <v>36</v>
      </c>
      <c r="H555" s="229" t="s">
        <v>36</v>
      </c>
      <c r="I555" s="49" t="s">
        <v>12</v>
      </c>
      <c r="J555" s="50">
        <v>16</v>
      </c>
      <c r="K555" s="51">
        <v>12</v>
      </c>
      <c r="L555" s="51"/>
      <c r="M555" s="435">
        <v>543</v>
      </c>
      <c r="N555" s="62" t="s">
        <v>741</v>
      </c>
      <c r="O555" s="105"/>
      <c r="P555" s="415"/>
      <c r="Q555" s="93"/>
    </row>
    <row r="556" spans="2:17" ht="13.5" customHeight="1">
      <c r="B556" s="6">
        <f t="shared" ref="B556:B561" si="21">B555+1</f>
        <v>380</v>
      </c>
      <c r="C556" s="26" t="s">
        <v>865</v>
      </c>
      <c r="D556" s="52"/>
      <c r="E556" s="362" t="s">
        <v>743</v>
      </c>
      <c r="F556" s="26" t="s">
        <v>744</v>
      </c>
      <c r="G556" s="230" t="s">
        <v>36</v>
      </c>
      <c r="H556" s="231" t="s">
        <v>36</v>
      </c>
      <c r="I556" s="1" t="s">
        <v>9</v>
      </c>
      <c r="J556" s="148">
        <v>15</v>
      </c>
      <c r="K556" s="149">
        <v>15</v>
      </c>
      <c r="L556" s="33"/>
      <c r="M556" s="419">
        <v>544</v>
      </c>
      <c r="N556" s="106" t="s">
        <v>92</v>
      </c>
      <c r="O556" s="107" t="s">
        <v>716</v>
      </c>
      <c r="P556" s="413"/>
      <c r="Q556" s="80"/>
    </row>
    <row r="557" spans="2:17" ht="27">
      <c r="B557" s="6">
        <f t="shared" si="21"/>
        <v>381</v>
      </c>
      <c r="C557" s="14" t="s">
        <v>866</v>
      </c>
      <c r="D557" s="37"/>
      <c r="E557" s="360"/>
      <c r="F557" s="14" t="s">
        <v>746</v>
      </c>
      <c r="G557" s="206" t="s">
        <v>36</v>
      </c>
      <c r="H557" s="207" t="s">
        <v>36</v>
      </c>
      <c r="I557" s="272" t="s">
        <v>9</v>
      </c>
      <c r="J557" s="9">
        <v>120</v>
      </c>
      <c r="K557" s="1">
        <v>30</v>
      </c>
      <c r="L557" s="42"/>
      <c r="M557" s="419">
        <v>545</v>
      </c>
      <c r="N557" s="64" t="s">
        <v>719</v>
      </c>
      <c r="O557" s="65"/>
      <c r="P557" s="409"/>
      <c r="Q557" s="79"/>
    </row>
    <row r="558" spans="2:17">
      <c r="B558" s="6">
        <f t="shared" si="21"/>
        <v>382</v>
      </c>
      <c r="C558" s="14" t="s">
        <v>867</v>
      </c>
      <c r="D558" s="37"/>
      <c r="E558" s="360"/>
      <c r="F558" s="14" t="s">
        <v>748</v>
      </c>
      <c r="G558" s="206" t="s">
        <v>36</v>
      </c>
      <c r="H558" s="207" t="s">
        <v>36</v>
      </c>
      <c r="I558" s="272" t="s">
        <v>9</v>
      </c>
      <c r="J558" s="14">
        <v>80</v>
      </c>
      <c r="K558" s="1">
        <v>20</v>
      </c>
      <c r="L558" s="42"/>
      <c r="M558" s="419">
        <v>546</v>
      </c>
      <c r="N558" s="64"/>
      <c r="O558" s="65"/>
      <c r="P558" s="409"/>
      <c r="Q558" s="80"/>
    </row>
    <row r="559" spans="2:17">
      <c r="B559" s="6">
        <f t="shared" si="21"/>
        <v>383</v>
      </c>
      <c r="C559" s="14" t="s">
        <v>868</v>
      </c>
      <c r="D559" s="37"/>
      <c r="E559" s="360"/>
      <c r="F559" s="14" t="s">
        <v>750</v>
      </c>
      <c r="G559" s="206" t="s">
        <v>36</v>
      </c>
      <c r="H559" s="207" t="s">
        <v>36</v>
      </c>
      <c r="I559" s="272" t="s">
        <v>9</v>
      </c>
      <c r="J559" s="14">
        <v>400</v>
      </c>
      <c r="K559" s="271">
        <v>100</v>
      </c>
      <c r="L559" s="13"/>
      <c r="M559" s="419">
        <v>547</v>
      </c>
      <c r="N559" s="64"/>
      <c r="O559" s="65"/>
      <c r="P559" s="409"/>
      <c r="Q559" s="79"/>
    </row>
    <row r="560" spans="2:17">
      <c r="B560" s="6">
        <f t="shared" si="21"/>
        <v>384</v>
      </c>
      <c r="C560" s="14" t="s">
        <v>869</v>
      </c>
      <c r="D560" s="37"/>
      <c r="E560" s="360"/>
      <c r="F560" s="14" t="s">
        <v>752</v>
      </c>
      <c r="G560" s="206" t="s">
        <v>36</v>
      </c>
      <c r="H560" s="207" t="s">
        <v>36</v>
      </c>
      <c r="I560" s="8" t="s">
        <v>9</v>
      </c>
      <c r="J560" s="9">
        <v>8</v>
      </c>
      <c r="K560" s="33">
        <v>8</v>
      </c>
      <c r="L560" s="33"/>
      <c r="M560" s="419">
        <v>548</v>
      </c>
      <c r="N560" s="64" t="s">
        <v>726</v>
      </c>
      <c r="O560" s="65"/>
      <c r="P560" s="409"/>
      <c r="Q560" s="79"/>
    </row>
    <row r="561" spans="2:17" ht="27">
      <c r="B561" s="363">
        <f t="shared" si="21"/>
        <v>385</v>
      </c>
      <c r="C561" s="363" t="s">
        <v>870</v>
      </c>
      <c r="D561" s="363"/>
      <c r="E561" s="360"/>
      <c r="F561" s="37" t="s">
        <v>754</v>
      </c>
      <c r="G561" s="206" t="s">
        <v>36</v>
      </c>
      <c r="H561" s="207" t="s">
        <v>36</v>
      </c>
      <c r="I561" s="31" t="s">
        <v>9</v>
      </c>
      <c r="J561" s="48">
        <v>1</v>
      </c>
      <c r="K561" s="40">
        <v>1</v>
      </c>
      <c r="L561" s="40">
        <v>1</v>
      </c>
      <c r="M561" s="419">
        <v>549</v>
      </c>
      <c r="N561" s="64" t="s">
        <v>139</v>
      </c>
      <c r="O561" s="65"/>
      <c r="P561" s="409"/>
      <c r="Q561" s="79"/>
    </row>
    <row r="562" spans="2:17" ht="40.5">
      <c r="B562" s="364"/>
      <c r="C562" s="364"/>
      <c r="D562" s="364"/>
      <c r="E562" s="360"/>
      <c r="F562" s="37" t="s">
        <v>755</v>
      </c>
      <c r="G562" s="206" t="s">
        <v>36</v>
      </c>
      <c r="H562" s="207" t="s">
        <v>36</v>
      </c>
      <c r="I562" s="31">
        <f>SUM(J561:J569)</f>
        <v>20</v>
      </c>
      <c r="J562" s="37">
        <v>1</v>
      </c>
      <c r="K562" s="8">
        <v>1</v>
      </c>
      <c r="L562" s="8">
        <v>2</v>
      </c>
      <c r="M562" s="419">
        <v>550</v>
      </c>
      <c r="N562" s="64" t="s">
        <v>730</v>
      </c>
      <c r="O562" s="65"/>
      <c r="P562" s="409"/>
      <c r="Q562" s="79"/>
    </row>
    <row r="563" spans="2:17" ht="135">
      <c r="B563" s="364"/>
      <c r="C563" s="364"/>
      <c r="D563" s="364"/>
      <c r="E563" s="360"/>
      <c r="F563" s="37" t="s">
        <v>756</v>
      </c>
      <c r="G563" s="206" t="s">
        <v>36</v>
      </c>
      <c r="H563" s="207" t="s">
        <v>36</v>
      </c>
      <c r="I563" s="31"/>
      <c r="J563" s="69">
        <v>1</v>
      </c>
      <c r="K563" s="31">
        <v>1</v>
      </c>
      <c r="L563" s="31">
        <v>3</v>
      </c>
      <c r="M563" s="419">
        <v>551</v>
      </c>
      <c r="N563" s="64" t="s">
        <v>884</v>
      </c>
      <c r="O563" s="67"/>
      <c r="P563" s="386"/>
      <c r="Q563" s="79"/>
    </row>
    <row r="564" spans="2:17" ht="108">
      <c r="B564" s="364"/>
      <c r="C564" s="364"/>
      <c r="D564" s="364"/>
      <c r="E564" s="360"/>
      <c r="F564" s="37" t="s">
        <v>757</v>
      </c>
      <c r="G564" s="206" t="s">
        <v>36</v>
      </c>
      <c r="H564" s="207" t="s">
        <v>36</v>
      </c>
      <c r="I564" s="31"/>
      <c r="J564" s="37">
        <v>1</v>
      </c>
      <c r="K564" s="8">
        <v>1</v>
      </c>
      <c r="L564" s="8">
        <v>4</v>
      </c>
      <c r="M564" s="419">
        <v>552</v>
      </c>
      <c r="N564" s="308" t="s">
        <v>1099</v>
      </c>
      <c r="O564" s="158"/>
      <c r="P564" s="414"/>
      <c r="Q564" s="92"/>
    </row>
    <row r="565" spans="2:17" ht="162">
      <c r="B565" s="364"/>
      <c r="C565" s="364"/>
      <c r="D565" s="364"/>
      <c r="E565" s="360"/>
      <c r="F565" s="14" t="s">
        <v>758</v>
      </c>
      <c r="G565" s="206" t="s">
        <v>36</v>
      </c>
      <c r="H565" s="207" t="s">
        <v>36</v>
      </c>
      <c r="I565" s="31"/>
      <c r="J565" s="37">
        <v>1</v>
      </c>
      <c r="K565" s="8">
        <v>1</v>
      </c>
      <c r="L565" s="8">
        <v>5</v>
      </c>
      <c r="M565" s="419">
        <v>553</v>
      </c>
      <c r="N565" s="64" t="s">
        <v>759</v>
      </c>
      <c r="O565" s="65" t="s">
        <v>760</v>
      </c>
      <c r="P565" s="409"/>
      <c r="Q565" s="92">
        <v>2023</v>
      </c>
    </row>
    <row r="566" spans="2:17" ht="27">
      <c r="B566" s="364"/>
      <c r="C566" s="364"/>
      <c r="D566" s="364"/>
      <c r="E566" s="360"/>
      <c r="F566" s="14" t="s">
        <v>735</v>
      </c>
      <c r="G566" s="206" t="s">
        <v>36</v>
      </c>
      <c r="H566" s="207" t="s">
        <v>36</v>
      </c>
      <c r="I566" s="31"/>
      <c r="J566" s="70">
        <v>7</v>
      </c>
      <c r="K566" s="33">
        <v>7</v>
      </c>
      <c r="L566" s="8">
        <v>6</v>
      </c>
      <c r="M566" s="419">
        <v>554</v>
      </c>
      <c r="N566" s="64" t="s">
        <v>761</v>
      </c>
      <c r="O566" s="65"/>
      <c r="P566" s="409"/>
      <c r="Q566" s="92">
        <v>2023</v>
      </c>
    </row>
    <row r="567" spans="2:17" ht="27">
      <c r="B567" s="364"/>
      <c r="C567" s="364"/>
      <c r="D567" s="364"/>
      <c r="E567" s="360"/>
      <c r="F567" s="14" t="s">
        <v>736</v>
      </c>
      <c r="G567" s="206" t="s">
        <v>36</v>
      </c>
      <c r="H567" s="207" t="s">
        <v>36</v>
      </c>
      <c r="I567" s="31"/>
      <c r="J567" s="70">
        <v>1</v>
      </c>
      <c r="K567" s="33">
        <v>1</v>
      </c>
      <c r="L567" s="8">
        <v>13</v>
      </c>
      <c r="M567" s="419">
        <v>555</v>
      </c>
      <c r="N567" s="56" t="s">
        <v>737</v>
      </c>
      <c r="O567" s="67"/>
      <c r="P567" s="386"/>
      <c r="Q567" s="79"/>
    </row>
    <row r="568" spans="2:17" ht="67.5">
      <c r="B568" s="364"/>
      <c r="C568" s="364"/>
      <c r="D568" s="364"/>
      <c r="E568" s="360"/>
      <c r="F568" s="291" t="s">
        <v>876</v>
      </c>
      <c r="G568" s="206" t="s">
        <v>36</v>
      </c>
      <c r="H568" s="207" t="s">
        <v>36</v>
      </c>
      <c r="I568" s="31"/>
      <c r="J568" s="292">
        <v>1</v>
      </c>
      <c r="K568" s="293">
        <v>1</v>
      </c>
      <c r="L568" s="40">
        <v>14</v>
      </c>
      <c r="M568" s="419">
        <v>556</v>
      </c>
      <c r="N568" s="294" t="s">
        <v>888</v>
      </c>
      <c r="O568" s="290" t="s">
        <v>889</v>
      </c>
      <c r="P568" s="386"/>
      <c r="Q568" s="79">
        <v>2025</v>
      </c>
    </row>
    <row r="569" spans="2:17" ht="27">
      <c r="B569" s="365"/>
      <c r="C569" s="365"/>
      <c r="D569" s="365"/>
      <c r="E569" s="360"/>
      <c r="F569" s="291" t="s">
        <v>947</v>
      </c>
      <c r="G569" s="206" t="s">
        <v>36</v>
      </c>
      <c r="H569" s="207" t="s">
        <v>36</v>
      </c>
      <c r="I569" s="33"/>
      <c r="J569" s="292">
        <v>6</v>
      </c>
      <c r="K569" s="293">
        <v>6</v>
      </c>
      <c r="L569" s="8">
        <v>15</v>
      </c>
      <c r="M569" s="419">
        <v>557</v>
      </c>
      <c r="N569" s="294" t="s">
        <v>948</v>
      </c>
      <c r="O569" s="290" t="s">
        <v>949</v>
      </c>
      <c r="P569" s="386"/>
      <c r="Q569" s="79">
        <v>2025</v>
      </c>
    </row>
    <row r="570" spans="2:17">
      <c r="B570" s="37">
        <f>B561+1</f>
        <v>386</v>
      </c>
      <c r="C570" s="37" t="s">
        <v>871</v>
      </c>
      <c r="D570" s="9"/>
      <c r="E570" s="360"/>
      <c r="F570" s="14" t="s">
        <v>739</v>
      </c>
      <c r="G570" s="206" t="s">
        <v>36</v>
      </c>
      <c r="H570" s="207" t="s">
        <v>36</v>
      </c>
      <c r="I570" s="4" t="s">
        <v>1</v>
      </c>
      <c r="J570" s="14">
        <v>8</v>
      </c>
      <c r="K570" s="8">
        <v>10</v>
      </c>
      <c r="L570" s="8"/>
      <c r="M570" s="419">
        <v>558</v>
      </c>
      <c r="N570" s="56"/>
      <c r="O570" s="67"/>
      <c r="P570" s="386"/>
      <c r="Q570" s="79"/>
    </row>
    <row r="571" spans="2:17" ht="27.75" thickBot="1">
      <c r="B571" s="23">
        <f>B570+1</f>
        <v>387</v>
      </c>
      <c r="C571" s="25" t="s">
        <v>872</v>
      </c>
      <c r="D571" s="23"/>
      <c r="E571" s="361"/>
      <c r="F571" s="25" t="s">
        <v>11</v>
      </c>
      <c r="G571" s="228" t="s">
        <v>36</v>
      </c>
      <c r="H571" s="229" t="s">
        <v>36</v>
      </c>
      <c r="I571" s="49" t="s">
        <v>12</v>
      </c>
      <c r="J571" s="50">
        <v>16</v>
      </c>
      <c r="K571" s="51">
        <v>12</v>
      </c>
      <c r="L571" s="51"/>
      <c r="M571" s="435">
        <v>559</v>
      </c>
      <c r="N571" s="62" t="s">
        <v>741</v>
      </c>
      <c r="O571" s="105"/>
      <c r="P571" s="415"/>
      <c r="Q571" s="93"/>
    </row>
    <row r="572" spans="2:17">
      <c r="B572" s="9"/>
      <c r="C572" s="9"/>
      <c r="D572" s="9"/>
      <c r="E572" s="70"/>
      <c r="F572" s="9"/>
      <c r="G572" s="1"/>
      <c r="H572" s="1"/>
      <c r="I572" s="1"/>
      <c r="J572" s="9"/>
      <c r="K572" s="9"/>
      <c r="L572" s="9"/>
      <c r="M572" s="9"/>
      <c r="N572" s="56"/>
      <c r="O572" s="63"/>
      <c r="P572" s="63"/>
      <c r="Q572" s="68"/>
    </row>
    <row r="573" spans="2:17">
      <c r="H573" s="29" t="s">
        <v>893</v>
      </c>
      <c r="I573" s="11"/>
    </row>
    <row r="574" spans="2:17">
      <c r="H574" s="29" t="s">
        <v>892</v>
      </c>
      <c r="I574" s="11"/>
    </row>
    <row r="575" spans="2:17">
      <c r="I575" s="11"/>
    </row>
    <row r="576" spans="2:17" ht="14.25" thickBot="1">
      <c r="C576" s="138" t="s">
        <v>894</v>
      </c>
      <c r="D576" s="133"/>
      <c r="E576" s="133"/>
      <c r="F576" s="133"/>
      <c r="I576" s="11"/>
    </row>
    <row r="577" spans="3:13">
      <c r="I577" s="11"/>
    </row>
    <row r="578" spans="3:13">
      <c r="C578" s="10" t="s">
        <v>895</v>
      </c>
      <c r="I578" s="11"/>
    </row>
    <row r="579" spans="3:13">
      <c r="D579" s="359" t="s">
        <v>896</v>
      </c>
      <c r="E579" s="359"/>
      <c r="F579" s="135" t="s">
        <v>897</v>
      </c>
      <c r="I579" s="11"/>
    </row>
    <row r="580" spans="3:13">
      <c r="D580" s="357">
        <v>1</v>
      </c>
      <c r="E580" s="357"/>
      <c r="F580" s="132" t="s">
        <v>764</v>
      </c>
      <c r="H580" s="29"/>
      <c r="I580" s="11"/>
    </row>
    <row r="581" spans="3:13">
      <c r="D581" s="357">
        <v>2</v>
      </c>
      <c r="E581" s="357"/>
      <c r="F581" s="65" t="s">
        <v>765</v>
      </c>
      <c r="H581" s="29"/>
      <c r="I581" s="11"/>
    </row>
    <row r="582" spans="3:13">
      <c r="D582" s="357">
        <v>2</v>
      </c>
      <c r="E582" s="357"/>
      <c r="F582" s="65" t="s">
        <v>766</v>
      </c>
      <c r="H582" s="29"/>
      <c r="I582" s="11"/>
    </row>
    <row r="583" spans="3:13">
      <c r="D583" s="357">
        <v>1</v>
      </c>
      <c r="E583" s="357"/>
      <c r="F583" s="65" t="s">
        <v>767</v>
      </c>
      <c r="I583" s="11"/>
    </row>
    <row r="584" spans="3:13">
      <c r="D584" s="357">
        <v>1</v>
      </c>
      <c r="E584" s="357"/>
      <c r="F584" s="65" t="s">
        <v>768</v>
      </c>
      <c r="I584" s="11"/>
    </row>
    <row r="585" spans="3:13">
      <c r="D585" s="357">
        <v>1</v>
      </c>
      <c r="E585" s="357"/>
      <c r="F585" s="65" t="s">
        <v>769</v>
      </c>
    </row>
    <row r="586" spans="3:13">
      <c r="F586" s="30"/>
    </row>
    <row r="587" spans="3:13">
      <c r="C587" s="10" t="s">
        <v>910</v>
      </c>
      <c r="F587" s="30"/>
    </row>
    <row r="588" spans="3:13">
      <c r="J588" s="359" t="s">
        <v>922</v>
      </c>
      <c r="K588" s="359"/>
      <c r="L588" s="359"/>
      <c r="M588" s="359"/>
    </row>
    <row r="589" spans="3:13">
      <c r="J589" s="134" t="s">
        <v>917</v>
      </c>
      <c r="K589" s="359" t="s">
        <v>921</v>
      </c>
      <c r="L589" s="359"/>
      <c r="M589" s="359"/>
    </row>
    <row r="590" spans="3:13">
      <c r="D590" s="359" t="s">
        <v>904</v>
      </c>
      <c r="E590" s="359"/>
      <c r="F590" s="134" t="s">
        <v>905</v>
      </c>
      <c r="G590" s="359" t="s">
        <v>898</v>
      </c>
      <c r="H590" s="359"/>
      <c r="I590" s="137" t="s">
        <v>913</v>
      </c>
      <c r="J590" s="134" t="s">
        <v>923</v>
      </c>
      <c r="K590" s="135" t="s">
        <v>918</v>
      </c>
      <c r="L590" s="135" t="s">
        <v>919</v>
      </c>
      <c r="M590" s="135" t="s">
        <v>920</v>
      </c>
    </row>
    <row r="591" spans="3:13" ht="30.75" customHeight="1">
      <c r="D591" s="358" t="s">
        <v>771</v>
      </c>
      <c r="E591" s="358"/>
      <c r="F591" s="65" t="s">
        <v>770</v>
      </c>
      <c r="G591" s="371" t="s">
        <v>899</v>
      </c>
      <c r="H591" s="371"/>
      <c r="I591" s="4" t="s">
        <v>914</v>
      </c>
      <c r="J591" s="8" t="s">
        <v>914</v>
      </c>
      <c r="K591" s="8" t="s">
        <v>914</v>
      </c>
      <c r="L591" s="8" t="s">
        <v>916</v>
      </c>
      <c r="M591" s="8" t="s">
        <v>914</v>
      </c>
    </row>
    <row r="592" spans="3:13" ht="30.75" customHeight="1">
      <c r="D592" s="358" t="s">
        <v>907</v>
      </c>
      <c r="E592" s="358"/>
      <c r="F592" s="65" t="s">
        <v>911</v>
      </c>
      <c r="G592" s="371" t="s">
        <v>906</v>
      </c>
      <c r="H592" s="371"/>
      <c r="I592" s="4" t="s">
        <v>914</v>
      </c>
      <c r="J592" s="8" t="s">
        <v>914</v>
      </c>
      <c r="K592" s="8" t="s">
        <v>914</v>
      </c>
      <c r="L592" s="8" t="s">
        <v>916</v>
      </c>
      <c r="M592" s="8" t="s">
        <v>914</v>
      </c>
    </row>
    <row r="593" spans="3:17" ht="30.75" customHeight="1">
      <c r="D593" s="358" t="s">
        <v>777</v>
      </c>
      <c r="E593" s="358"/>
      <c r="F593" s="65" t="s">
        <v>776</v>
      </c>
      <c r="G593" s="371" t="s">
        <v>901</v>
      </c>
      <c r="H593" s="371"/>
      <c r="I593" s="4" t="s">
        <v>914</v>
      </c>
      <c r="J593" s="8" t="s">
        <v>914</v>
      </c>
      <c r="K593" s="8" t="s">
        <v>914</v>
      </c>
      <c r="L593" s="8" t="s">
        <v>916</v>
      </c>
      <c r="M593" s="8" t="s">
        <v>914</v>
      </c>
    </row>
    <row r="594" spans="3:17" ht="47.25" customHeight="1">
      <c r="D594" s="358" t="s">
        <v>779</v>
      </c>
      <c r="E594" s="358"/>
      <c r="F594" s="65" t="s">
        <v>778</v>
      </c>
      <c r="G594" s="371" t="s">
        <v>902</v>
      </c>
      <c r="H594" s="371"/>
      <c r="I594" s="4" t="s">
        <v>914</v>
      </c>
      <c r="J594" s="8" t="s">
        <v>914</v>
      </c>
      <c r="K594" s="8" t="s">
        <v>914</v>
      </c>
      <c r="L594" s="8" t="s">
        <v>916</v>
      </c>
      <c r="M594" s="12" t="s">
        <v>925</v>
      </c>
      <c r="N594" s="30" t="s">
        <v>926</v>
      </c>
    </row>
    <row r="595" spans="3:17" ht="30.75" customHeight="1">
      <c r="D595" s="358" t="s">
        <v>773</v>
      </c>
      <c r="E595" s="358"/>
      <c r="F595" s="65" t="s">
        <v>772</v>
      </c>
      <c r="G595" s="371" t="s">
        <v>900</v>
      </c>
      <c r="H595" s="371"/>
      <c r="I595" s="4" t="s">
        <v>914</v>
      </c>
      <c r="J595" s="8" t="s">
        <v>914</v>
      </c>
      <c r="K595" s="8" t="s">
        <v>914</v>
      </c>
      <c r="L595" s="8" t="s">
        <v>916</v>
      </c>
      <c r="M595" s="8" t="s">
        <v>914</v>
      </c>
    </row>
    <row r="596" spans="3:17" ht="30.75" customHeight="1">
      <c r="D596" s="358" t="s">
        <v>775</v>
      </c>
      <c r="E596" s="358"/>
      <c r="F596" s="65" t="s">
        <v>774</v>
      </c>
      <c r="G596" s="371" t="s">
        <v>900</v>
      </c>
      <c r="H596" s="371"/>
      <c r="I596" s="4" t="s">
        <v>914</v>
      </c>
      <c r="J596" s="8" t="s">
        <v>915</v>
      </c>
      <c r="K596" s="8" t="s">
        <v>915</v>
      </c>
      <c r="L596" s="8" t="s">
        <v>916</v>
      </c>
      <c r="M596" s="8" t="s">
        <v>915</v>
      </c>
      <c r="N596" s="10" t="s">
        <v>924</v>
      </c>
      <c r="O596" s="10"/>
      <c r="P596" s="10"/>
    </row>
    <row r="597" spans="3:17" ht="30.75" customHeight="1">
      <c r="D597" s="358" t="s">
        <v>780</v>
      </c>
      <c r="E597" s="358"/>
      <c r="F597" s="65" t="s">
        <v>912</v>
      </c>
      <c r="G597" s="371" t="s">
        <v>903</v>
      </c>
      <c r="H597" s="371"/>
      <c r="I597" s="4" t="s">
        <v>914</v>
      </c>
      <c r="J597" s="8" t="s">
        <v>915</v>
      </c>
      <c r="K597" s="8" t="s">
        <v>914</v>
      </c>
      <c r="L597" s="8" t="s">
        <v>916</v>
      </c>
      <c r="M597" s="8" t="s">
        <v>914</v>
      </c>
      <c r="N597" s="10" t="s">
        <v>924</v>
      </c>
    </row>
    <row r="598" spans="3:17" ht="30.75" customHeight="1">
      <c r="D598" s="358" t="s">
        <v>783</v>
      </c>
      <c r="E598" s="358"/>
      <c r="F598" s="65" t="s">
        <v>782</v>
      </c>
      <c r="G598" s="370" t="s">
        <v>781</v>
      </c>
      <c r="H598" s="370"/>
      <c r="I598" s="4" t="s">
        <v>914</v>
      </c>
      <c r="J598" s="8" t="s">
        <v>915</v>
      </c>
      <c r="K598" s="8" t="s">
        <v>914</v>
      </c>
      <c r="L598" s="8" t="s">
        <v>916</v>
      </c>
      <c r="M598" s="8" t="s">
        <v>915</v>
      </c>
      <c r="N598" s="10" t="s">
        <v>924</v>
      </c>
    </row>
    <row r="599" spans="3:17" ht="30.75" customHeight="1">
      <c r="D599" s="358" t="s">
        <v>785</v>
      </c>
      <c r="E599" s="358"/>
      <c r="F599" s="65" t="s">
        <v>784</v>
      </c>
      <c r="G599" s="369" t="s">
        <v>36</v>
      </c>
      <c r="H599" s="369"/>
      <c r="I599" s="4" t="s">
        <v>914</v>
      </c>
      <c r="J599" s="8" t="s">
        <v>916</v>
      </c>
      <c r="K599" s="8" t="s">
        <v>916</v>
      </c>
      <c r="L599" s="8" t="s">
        <v>916</v>
      </c>
      <c r="M599" s="8" t="s">
        <v>916</v>
      </c>
    </row>
    <row r="600" spans="3:17" ht="30.75" customHeight="1">
      <c r="D600" s="358" t="s">
        <v>787</v>
      </c>
      <c r="E600" s="358"/>
      <c r="F600" s="65" t="s">
        <v>786</v>
      </c>
      <c r="G600" s="369" t="s">
        <v>36</v>
      </c>
      <c r="H600" s="369"/>
      <c r="I600" s="4" t="s">
        <v>914</v>
      </c>
      <c r="J600" s="8" t="s">
        <v>916</v>
      </c>
      <c r="K600" s="8" t="s">
        <v>916</v>
      </c>
      <c r="L600" s="8" t="s">
        <v>916</v>
      </c>
      <c r="M600" s="8" t="s">
        <v>916</v>
      </c>
    </row>
    <row r="601" spans="3:17" ht="30.75" customHeight="1">
      <c r="D601" s="358" t="s">
        <v>908</v>
      </c>
      <c r="E601" s="358"/>
      <c r="F601" s="65" t="s">
        <v>909</v>
      </c>
      <c r="G601" s="369" t="s">
        <v>36</v>
      </c>
      <c r="H601" s="369"/>
      <c r="I601" s="4" t="s">
        <v>914</v>
      </c>
      <c r="J601" s="8" t="s">
        <v>916</v>
      </c>
      <c r="K601" s="8" t="s">
        <v>916</v>
      </c>
      <c r="L601" s="8" t="s">
        <v>916</v>
      </c>
      <c r="M601" s="8" t="s">
        <v>916</v>
      </c>
    </row>
    <row r="602" spans="3:17" ht="27" customHeight="1"/>
    <row r="604" spans="3:17" ht="14.25" thickBot="1">
      <c r="C604" s="138" t="s">
        <v>927</v>
      </c>
      <c r="D604" s="133"/>
      <c r="E604" s="133"/>
      <c r="F604" s="133"/>
    </row>
    <row r="606" spans="3:17">
      <c r="C606" s="126" t="s">
        <v>931</v>
      </c>
      <c r="D606" s="136"/>
      <c r="E606" s="136"/>
      <c r="F606" s="136"/>
      <c r="G606" s="11"/>
    </row>
    <row r="607" spans="3:17">
      <c r="C607" s="10" t="s">
        <v>928</v>
      </c>
    </row>
    <row r="608" spans="3:17" ht="13.5" customHeight="1">
      <c r="C608" s="10" t="s">
        <v>929</v>
      </c>
      <c r="G608" s="136"/>
      <c r="H608" s="136"/>
      <c r="I608" s="136"/>
      <c r="N608" s="10"/>
      <c r="O608" s="10"/>
      <c r="P608" s="10"/>
      <c r="Q608" s="10"/>
    </row>
    <row r="609" spans="3:17">
      <c r="C609" s="10" t="s">
        <v>930</v>
      </c>
      <c r="F609" s="136"/>
      <c r="G609" s="136"/>
      <c r="H609" s="136"/>
      <c r="I609" s="136"/>
      <c r="N609" s="10"/>
      <c r="O609" s="10"/>
      <c r="P609" s="10"/>
      <c r="Q609" s="10"/>
    </row>
    <row r="610" spans="3:17">
      <c r="C610" s="126" t="s">
        <v>452</v>
      </c>
      <c r="F610" s="136"/>
      <c r="G610" s="136"/>
      <c r="H610" s="136"/>
      <c r="I610" s="136"/>
      <c r="N610" s="10"/>
      <c r="O610" s="10"/>
      <c r="P610" s="10"/>
      <c r="Q610" s="10"/>
    </row>
    <row r="611" spans="3:17">
      <c r="C611" s="126" t="s">
        <v>455</v>
      </c>
      <c r="N611" s="10"/>
      <c r="O611" s="10"/>
      <c r="P611" s="10"/>
      <c r="Q611" s="10"/>
    </row>
    <row r="612" spans="3:17">
      <c r="C612" s="126" t="s">
        <v>458</v>
      </c>
      <c r="N612" s="10"/>
      <c r="O612" s="10"/>
      <c r="P612" s="10"/>
      <c r="Q612" s="10"/>
    </row>
    <row r="613" spans="3:17">
      <c r="C613" s="126" t="s">
        <v>932</v>
      </c>
      <c r="N613" s="10"/>
      <c r="O613" s="10"/>
      <c r="P613" s="10"/>
      <c r="Q613" s="10"/>
    </row>
    <row r="614" spans="3:17">
      <c r="C614" s="16" t="s">
        <v>463</v>
      </c>
      <c r="N614" s="10"/>
      <c r="O614" s="10"/>
      <c r="P614" s="10"/>
      <c r="Q614" s="10"/>
    </row>
    <row r="615" spans="3:17">
      <c r="C615" s="16" t="s">
        <v>466</v>
      </c>
      <c r="N615" s="10"/>
      <c r="O615" s="10"/>
      <c r="P615" s="10"/>
      <c r="Q615" s="10"/>
    </row>
    <row r="616" spans="3:17">
      <c r="C616" s="16" t="s">
        <v>467</v>
      </c>
      <c r="N616" s="10"/>
      <c r="O616" s="10"/>
      <c r="P616" s="10"/>
      <c r="Q616" s="10"/>
    </row>
    <row r="617" spans="3:17">
      <c r="C617" s="108" t="s">
        <v>470</v>
      </c>
      <c r="N617" s="10"/>
      <c r="O617" s="10"/>
      <c r="P617" s="10"/>
      <c r="Q617" s="10"/>
    </row>
    <row r="618" spans="3:17">
      <c r="C618" s="108" t="s">
        <v>473</v>
      </c>
    </row>
    <row r="638" spans="17:17">
      <c r="Q638" s="96"/>
    </row>
    <row r="641" spans="17:17">
      <c r="Q641" s="96"/>
    </row>
    <row r="689" spans="17:17">
      <c r="Q689" s="97"/>
    </row>
    <row r="692" spans="17:17">
      <c r="Q692" s="97"/>
    </row>
    <row r="693" spans="17:17">
      <c r="Q693" s="97"/>
    </row>
    <row r="694" spans="17:17">
      <c r="Q694" s="97"/>
    </row>
    <row r="695" spans="17:17">
      <c r="Q695" s="97"/>
    </row>
    <row r="696" spans="17:17">
      <c r="Q696" s="97"/>
    </row>
    <row r="697" spans="17:17">
      <c r="Q697" s="97"/>
    </row>
    <row r="698" spans="17:17">
      <c r="Q698" s="97"/>
    </row>
    <row r="699" spans="17:17">
      <c r="Q699" s="97"/>
    </row>
    <row r="700" spans="17:17">
      <c r="Q700" s="97"/>
    </row>
    <row r="701" spans="17:17">
      <c r="Q701" s="97"/>
    </row>
    <row r="702" spans="17:17">
      <c r="Q702" s="97"/>
    </row>
  </sheetData>
  <mergeCells count="91">
    <mergeCell ref="P13:P22"/>
    <mergeCell ref="O13:O22"/>
    <mergeCell ref="O256:O268"/>
    <mergeCell ref="N140:N142"/>
    <mergeCell ref="G590:H590"/>
    <mergeCell ref="M310:M314"/>
    <mergeCell ref="P256:P268"/>
    <mergeCell ref="J588:M588"/>
    <mergeCell ref="K589:M589"/>
    <mergeCell ref="G601:H601"/>
    <mergeCell ref="G599:H599"/>
    <mergeCell ref="G600:H600"/>
    <mergeCell ref="G598:H598"/>
    <mergeCell ref="G591:H591"/>
    <mergeCell ref="G595:H595"/>
    <mergeCell ref="G596:H596"/>
    <mergeCell ref="G594:H594"/>
    <mergeCell ref="G597:H597"/>
    <mergeCell ref="G593:H593"/>
    <mergeCell ref="G592:H592"/>
    <mergeCell ref="B561:B569"/>
    <mergeCell ref="C561:C569"/>
    <mergeCell ref="D561:D569"/>
    <mergeCell ref="D579:E579"/>
    <mergeCell ref="D580:E580"/>
    <mergeCell ref="E556:E571"/>
    <mergeCell ref="B529:B537"/>
    <mergeCell ref="C529:C537"/>
    <mergeCell ref="D529:D537"/>
    <mergeCell ref="E540:E555"/>
    <mergeCell ref="B545:B553"/>
    <mergeCell ref="C545:C553"/>
    <mergeCell ref="D545:D553"/>
    <mergeCell ref="B497:B505"/>
    <mergeCell ref="C497:C505"/>
    <mergeCell ref="D497:D505"/>
    <mergeCell ref="E508:E523"/>
    <mergeCell ref="B513:B521"/>
    <mergeCell ref="C513:C521"/>
    <mergeCell ref="D513:D521"/>
    <mergeCell ref="B465:B473"/>
    <mergeCell ref="C465:C473"/>
    <mergeCell ref="D465:D473"/>
    <mergeCell ref="E476:E491"/>
    <mergeCell ref="B481:B489"/>
    <mergeCell ref="C481:C489"/>
    <mergeCell ref="D481:D489"/>
    <mergeCell ref="B433:B441"/>
    <mergeCell ref="C433:C441"/>
    <mergeCell ref="D433:D441"/>
    <mergeCell ref="E444:E459"/>
    <mergeCell ref="B449:B457"/>
    <mergeCell ref="C449:C457"/>
    <mergeCell ref="D449:D457"/>
    <mergeCell ref="B401:B409"/>
    <mergeCell ref="C401:C409"/>
    <mergeCell ref="D401:D409"/>
    <mergeCell ref="E412:E427"/>
    <mergeCell ref="B417:B425"/>
    <mergeCell ref="C417:C425"/>
    <mergeCell ref="D417:D425"/>
    <mergeCell ref="B369:B377"/>
    <mergeCell ref="C369:C377"/>
    <mergeCell ref="D369:D377"/>
    <mergeCell ref="D601:E601"/>
    <mergeCell ref="D591:E591"/>
    <mergeCell ref="D592:E592"/>
    <mergeCell ref="D595:E595"/>
    <mergeCell ref="D597:E597"/>
    <mergeCell ref="D598:E598"/>
    <mergeCell ref="D599:E599"/>
    <mergeCell ref="D600:E600"/>
    <mergeCell ref="E380:E395"/>
    <mergeCell ref="B385:B393"/>
    <mergeCell ref="C385:C393"/>
    <mergeCell ref="D385:D393"/>
    <mergeCell ref="E396:E411"/>
    <mergeCell ref="E364:E379"/>
    <mergeCell ref="E428:E443"/>
    <mergeCell ref="E460:E475"/>
    <mergeCell ref="E492:E507"/>
    <mergeCell ref="E524:E539"/>
    <mergeCell ref="D581:E581"/>
    <mergeCell ref="D582:E582"/>
    <mergeCell ref="D583:E583"/>
    <mergeCell ref="D596:E596"/>
    <mergeCell ref="D593:E593"/>
    <mergeCell ref="D594:E594"/>
    <mergeCell ref="D584:E584"/>
    <mergeCell ref="D585:E585"/>
    <mergeCell ref="D590:E590"/>
  </mergeCells>
  <phoneticPr fontId="3"/>
  <pageMargins left="0.62992125984251968" right="0.23622047244094491" top="0.55118110236220474" bottom="0.55118110236220474" header="0.31496062992125984" footer="0.31496062992125984"/>
  <pageSetup paperSize="9" scale="10" orientation="landscape" r:id="rId1"/>
  <rowBreaks count="2" manualBreakCount="2">
    <brk id="187" max="16383" man="1"/>
    <brk id="572"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F34:P131"/>
  <sheetViews>
    <sheetView zoomScaleNormal="100" workbookViewId="0"/>
  </sheetViews>
  <sheetFormatPr defaultColWidth="9" defaultRowHeight="13.5"/>
  <cols>
    <col min="1" max="1" width="3.625" style="10" customWidth="1"/>
    <col min="2" max="2" width="6.5" style="10" bestFit="1" customWidth="1"/>
    <col min="3" max="3" width="10.5" style="10" bestFit="1" customWidth="1"/>
    <col min="4" max="4" width="4" style="10" customWidth="1"/>
    <col min="5" max="5" width="3.75" style="10" customWidth="1"/>
    <col min="6" max="6" width="30.375" style="10" customWidth="1"/>
    <col min="7" max="7" width="6.875" style="10" customWidth="1"/>
    <col min="8" max="8" width="7.75" style="10" customWidth="1"/>
    <col min="9" max="9" width="6.625" style="10" customWidth="1"/>
    <col min="10" max="10" width="7.5" style="10" customWidth="1"/>
    <col min="11" max="11" width="8.25" style="10" customWidth="1"/>
    <col min="12" max="12" width="8.375" style="10" customWidth="1"/>
    <col min="13" max="13" width="23.5" style="10" customWidth="1"/>
    <col min="14" max="14" width="24.5" style="10" customWidth="1"/>
    <col min="15" max="15" width="2.875" style="10" customWidth="1"/>
    <col min="16" max="16384" width="9" style="10"/>
  </cols>
  <sheetData>
    <row r="34" spans="13:14">
      <c r="M34" s="130"/>
    </row>
    <row r="48" spans="13:14">
      <c r="M48" s="130"/>
      <c r="N48" s="29"/>
    </row>
    <row r="51" spans="16:16">
      <c r="P51" s="29"/>
    </row>
    <row r="72" spans="13:13">
      <c r="M72" s="130"/>
    </row>
    <row r="82" spans="6:7">
      <c r="F82" s="11"/>
      <c r="G82" s="11"/>
    </row>
    <row r="83" spans="6:7">
      <c r="F83" s="11"/>
      <c r="G83" s="11"/>
    </row>
    <row r="84" spans="6:7">
      <c r="F84" s="11"/>
      <c r="G84" s="11"/>
    </row>
    <row r="85" spans="6:7">
      <c r="F85" s="11"/>
      <c r="G85" s="11"/>
    </row>
    <row r="86" spans="6:7">
      <c r="F86" s="11"/>
      <c r="G86" s="11"/>
    </row>
    <row r="87" spans="6:7">
      <c r="F87" s="11"/>
      <c r="G87" s="11"/>
    </row>
    <row r="88" spans="6:7">
      <c r="F88" s="11"/>
      <c r="G88" s="11"/>
    </row>
    <row r="89" spans="6:7">
      <c r="F89" s="11"/>
      <c r="G89" s="11"/>
    </row>
    <row r="90" spans="6:7">
      <c r="F90" s="11"/>
      <c r="G90" s="11"/>
    </row>
    <row r="91" spans="6:7">
      <c r="F91" s="11"/>
      <c r="G91" s="11"/>
    </row>
    <row r="92" spans="6:7">
      <c r="F92" s="11"/>
      <c r="G92" s="11"/>
    </row>
    <row r="93" spans="6:7">
      <c r="F93" s="11"/>
      <c r="G93" s="11"/>
    </row>
    <row r="94" spans="6:7">
      <c r="F94" s="11"/>
      <c r="G94" s="11"/>
    </row>
    <row r="95" spans="6:7">
      <c r="F95" s="11"/>
      <c r="G95" s="11"/>
    </row>
    <row r="96" spans="6:7">
      <c r="F96" s="11"/>
      <c r="G96" s="11"/>
    </row>
    <row r="97" spans="6:7">
      <c r="F97" s="11"/>
      <c r="G97" s="11"/>
    </row>
    <row r="98" spans="6:7">
      <c r="F98" s="11"/>
      <c r="G98" s="11"/>
    </row>
    <row r="99" spans="6:7">
      <c r="F99" s="11"/>
      <c r="G99" s="11"/>
    </row>
    <row r="100" spans="6:7">
      <c r="F100" s="11"/>
      <c r="G100" s="11"/>
    </row>
    <row r="101" spans="6:7">
      <c r="F101" s="11"/>
      <c r="G101" s="11"/>
    </row>
    <row r="102" spans="6:7">
      <c r="F102" s="11"/>
      <c r="G102" s="11"/>
    </row>
    <row r="103" spans="6:7">
      <c r="F103" s="11"/>
      <c r="G103" s="11"/>
    </row>
    <row r="104" spans="6:7">
      <c r="F104" s="11"/>
      <c r="G104" s="11"/>
    </row>
    <row r="105" spans="6:7">
      <c r="F105" s="11"/>
      <c r="G105" s="11"/>
    </row>
    <row r="106" spans="6:7">
      <c r="F106" s="11"/>
      <c r="G106" s="11"/>
    </row>
    <row r="107" spans="6:7">
      <c r="F107" s="11"/>
      <c r="G107" s="11"/>
    </row>
    <row r="108" spans="6:7">
      <c r="F108" s="11"/>
      <c r="G108" s="11"/>
    </row>
    <row r="109" spans="6:7">
      <c r="F109" s="11"/>
      <c r="G109" s="11"/>
    </row>
    <row r="110" spans="6:7">
      <c r="F110" s="11"/>
      <c r="G110" s="11"/>
    </row>
    <row r="111" spans="6:7">
      <c r="F111" s="11"/>
      <c r="G111" s="11"/>
    </row>
    <row r="112" spans="6:7">
      <c r="F112" s="11"/>
      <c r="G112" s="11"/>
    </row>
    <row r="113" spans="6:7">
      <c r="F113" s="11"/>
      <c r="G113" s="11"/>
    </row>
    <row r="114" spans="6:7">
      <c r="F114" s="11"/>
      <c r="G114" s="11"/>
    </row>
    <row r="115" spans="6:7">
      <c r="F115" s="11"/>
      <c r="G115" s="11"/>
    </row>
    <row r="116" spans="6:7">
      <c r="F116" s="11"/>
      <c r="G116" s="11"/>
    </row>
    <row r="117" spans="6:7">
      <c r="F117" s="11"/>
      <c r="G117" s="11"/>
    </row>
    <row r="118" spans="6:7">
      <c r="F118" s="11"/>
      <c r="G118" s="11"/>
    </row>
    <row r="119" spans="6:7">
      <c r="F119" s="11"/>
      <c r="G119" s="11"/>
    </row>
    <row r="120" spans="6:7">
      <c r="F120" s="11"/>
      <c r="G120" s="11"/>
    </row>
    <row r="121" spans="6:7">
      <c r="F121" s="11"/>
      <c r="G121" s="11"/>
    </row>
    <row r="122" spans="6:7">
      <c r="F122" s="11"/>
      <c r="G122" s="11"/>
    </row>
    <row r="123" spans="6:7">
      <c r="F123" s="11"/>
      <c r="G123" s="11"/>
    </row>
    <row r="124" spans="6:7">
      <c r="F124" s="11"/>
      <c r="G124" s="11"/>
    </row>
    <row r="125" spans="6:7">
      <c r="F125" s="11"/>
      <c r="G125" s="11"/>
    </row>
    <row r="126" spans="6:7">
      <c r="F126" s="11"/>
      <c r="G126" s="11"/>
    </row>
    <row r="127" spans="6:7">
      <c r="F127" s="11"/>
      <c r="G127" s="11"/>
    </row>
    <row r="128" spans="6:7">
      <c r="F128" s="11"/>
      <c r="G128" s="11"/>
    </row>
    <row r="129" spans="6:7">
      <c r="F129" s="11"/>
      <c r="G129" s="11"/>
    </row>
    <row r="130" spans="6:7">
      <c r="F130" s="11"/>
      <c r="G130" s="11"/>
    </row>
    <row r="131" spans="6:7">
      <c r="F131" s="11"/>
      <c r="G131" s="11"/>
    </row>
  </sheetData>
  <phoneticPr fontId="1"/>
  <pageMargins left="0.62992125984251968" right="0.23622047244094491" top="0.55118110236220474" bottom="0.55118110236220474" header="0.31496062992125984" footer="0.31496062992125984"/>
  <pageSetup paperSize="9" scale="45" fitToHeight="0" orientation="portrait" r:id="rId1"/>
  <rowBreaks count="4" manualBreakCount="4">
    <brk id="3" max="16383" man="1"/>
    <brk id="79" max="16383" man="1"/>
    <brk id="87" max="16383" man="1"/>
    <brk id="14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23"/>
  <sheetViews>
    <sheetView zoomScaleNormal="100" workbookViewId="0"/>
  </sheetViews>
  <sheetFormatPr defaultColWidth="9" defaultRowHeight="13.5"/>
  <cols>
    <col min="1" max="1" width="3.625" style="10" customWidth="1"/>
    <col min="2" max="2" width="6.5" style="10" bestFit="1" customWidth="1"/>
    <col min="3" max="3" width="10.5" style="10" bestFit="1" customWidth="1"/>
    <col min="4" max="4" width="4" style="10" customWidth="1"/>
    <col min="5" max="5" width="3.75" style="10" customWidth="1"/>
    <col min="6" max="6" width="30.375" style="10" customWidth="1"/>
    <col min="7" max="7" width="6.875" style="10" customWidth="1"/>
    <col min="8" max="8" width="7.75" style="10" customWidth="1"/>
    <col min="9" max="9" width="6.625" style="10" customWidth="1"/>
    <col min="10" max="10" width="7.5" style="10" customWidth="1"/>
    <col min="11" max="11" width="8.25" style="10" customWidth="1"/>
    <col min="12" max="12" width="8.375" style="10" customWidth="1"/>
    <col min="13" max="13" width="23.5" style="10" customWidth="1"/>
    <col min="14" max="14" width="24.5" style="10" customWidth="1"/>
    <col min="15" max="15" width="2.875" style="10" customWidth="1"/>
    <col min="16" max="16384" width="9" style="10"/>
  </cols>
  <sheetData>
    <row r="1" spans="1:13">
      <c r="F1" s="11"/>
      <c r="G1" s="11"/>
    </row>
    <row r="2" spans="1:13">
      <c r="F2" s="11"/>
      <c r="G2" s="11"/>
    </row>
    <row r="3" spans="1:13">
      <c r="F3" s="11"/>
      <c r="G3" s="11"/>
    </row>
    <row r="4" spans="1:13" ht="21">
      <c r="A4" s="344" t="s">
        <v>1169</v>
      </c>
      <c r="B4" s="345"/>
      <c r="C4" s="345"/>
      <c r="D4" s="345"/>
      <c r="E4" s="345"/>
      <c r="F4" s="346"/>
      <c r="G4" s="346"/>
      <c r="H4" s="345"/>
      <c r="I4" s="345"/>
      <c r="J4" s="345"/>
      <c r="K4" s="345"/>
      <c r="L4" s="345"/>
      <c r="M4" s="345"/>
    </row>
    <row r="5" spans="1:13">
      <c r="A5" s="29" t="s">
        <v>44</v>
      </c>
      <c r="F5" s="11"/>
      <c r="G5" s="11"/>
    </row>
    <row r="6" spans="1:13">
      <c r="A6" s="29" t="s">
        <v>45</v>
      </c>
      <c r="F6" s="11"/>
      <c r="G6" s="11"/>
    </row>
    <row r="7" spans="1:13">
      <c r="A7" s="29" t="s">
        <v>46</v>
      </c>
      <c r="F7" s="11"/>
      <c r="G7" s="11"/>
    </row>
    <row r="8" spans="1:13">
      <c r="F8" s="11"/>
      <c r="G8" s="11"/>
    </row>
    <row r="9" spans="1:13">
      <c r="F9" s="11"/>
      <c r="G9" s="11"/>
    </row>
    <row r="10" spans="1:13">
      <c r="F10" s="11"/>
      <c r="G10" s="11"/>
    </row>
    <row r="11" spans="1:13">
      <c r="F11" s="11"/>
      <c r="G11" s="11"/>
    </row>
    <row r="12" spans="1:13">
      <c r="F12" s="11"/>
      <c r="G12" s="11"/>
    </row>
    <row r="13" spans="1:13">
      <c r="F13" s="11"/>
      <c r="G13" s="11"/>
    </row>
    <row r="14" spans="1:13">
      <c r="F14" s="11"/>
      <c r="G14" s="11"/>
    </row>
    <row r="15" spans="1:13">
      <c r="F15" s="11"/>
      <c r="G15" s="11"/>
    </row>
    <row r="16" spans="1:13">
      <c r="F16" s="11"/>
      <c r="G16" s="11"/>
    </row>
    <row r="17" spans="6:7">
      <c r="F17" s="11"/>
      <c r="G17" s="11"/>
    </row>
    <row r="18" spans="6:7">
      <c r="F18" s="11"/>
      <c r="G18" s="11"/>
    </row>
    <row r="19" spans="6:7">
      <c r="F19" s="11"/>
      <c r="G19" s="11"/>
    </row>
    <row r="20" spans="6:7">
      <c r="F20" s="11"/>
      <c r="G20" s="11"/>
    </row>
    <row r="21" spans="6:7">
      <c r="F21" s="11"/>
      <c r="G21" s="11"/>
    </row>
    <row r="22" spans="6:7">
      <c r="F22" s="11"/>
      <c r="G22" s="11"/>
    </row>
    <row r="23" spans="6:7">
      <c r="F23" s="11"/>
      <c r="G23" s="11"/>
    </row>
    <row r="24" spans="6:7">
      <c r="F24" s="11"/>
      <c r="G24" s="11"/>
    </row>
    <row r="25" spans="6:7">
      <c r="F25" s="11"/>
      <c r="G25" s="11"/>
    </row>
    <row r="26" spans="6:7">
      <c r="F26" s="11"/>
      <c r="G26" s="11"/>
    </row>
    <row r="27" spans="6:7">
      <c r="F27" s="11"/>
      <c r="G27" s="11"/>
    </row>
    <row r="28" spans="6:7">
      <c r="F28" s="11"/>
      <c r="G28" s="11"/>
    </row>
    <row r="29" spans="6:7">
      <c r="F29" s="11"/>
      <c r="G29" s="11"/>
    </row>
    <row r="30" spans="6:7">
      <c r="F30" s="11"/>
      <c r="G30" s="11"/>
    </row>
    <row r="31" spans="6:7">
      <c r="F31" s="11"/>
      <c r="G31" s="11"/>
    </row>
    <row r="32" spans="6:7">
      <c r="F32" s="11"/>
      <c r="G32" s="11"/>
    </row>
    <row r="33" spans="6:7">
      <c r="F33" s="11"/>
      <c r="G33" s="11"/>
    </row>
    <row r="34" spans="6:7">
      <c r="F34" s="11"/>
      <c r="G34" s="11"/>
    </row>
    <row r="35" spans="6:7">
      <c r="F35" s="11"/>
      <c r="G35" s="11"/>
    </row>
    <row r="36" spans="6:7">
      <c r="F36" s="11"/>
      <c r="G36" s="11"/>
    </row>
    <row r="37" spans="6:7">
      <c r="F37" s="11"/>
      <c r="G37" s="11"/>
    </row>
    <row r="38" spans="6:7">
      <c r="F38" s="11"/>
      <c r="G38" s="11"/>
    </row>
    <row r="39" spans="6:7">
      <c r="F39" s="11"/>
      <c r="G39" s="11"/>
    </row>
    <row r="40" spans="6:7">
      <c r="F40" s="11"/>
      <c r="G40" s="11"/>
    </row>
    <row r="41" spans="6:7">
      <c r="F41" s="11"/>
      <c r="G41" s="11"/>
    </row>
    <row r="42" spans="6:7">
      <c r="F42" s="11"/>
      <c r="G42" s="11"/>
    </row>
    <row r="43" spans="6:7">
      <c r="F43" s="11"/>
      <c r="G43" s="11"/>
    </row>
    <row r="44" spans="6:7">
      <c r="F44" s="11"/>
      <c r="G44" s="11"/>
    </row>
    <row r="45" spans="6:7">
      <c r="F45" s="11"/>
      <c r="G45" s="11"/>
    </row>
    <row r="46" spans="6:7">
      <c r="F46" s="11"/>
      <c r="G46" s="11"/>
    </row>
    <row r="47" spans="6:7">
      <c r="F47" s="11"/>
      <c r="G47" s="11"/>
    </row>
    <row r="48" spans="6:7">
      <c r="F48" s="11"/>
      <c r="G48" s="11"/>
    </row>
    <row r="49" spans="6:7">
      <c r="F49" s="11"/>
      <c r="G49" s="11"/>
    </row>
    <row r="50" spans="6:7">
      <c r="F50" s="11"/>
      <c r="G50" s="11"/>
    </row>
    <row r="51" spans="6:7">
      <c r="F51" s="11"/>
      <c r="G51" s="11"/>
    </row>
    <row r="52" spans="6:7">
      <c r="F52" s="11"/>
      <c r="G52" s="11"/>
    </row>
    <row r="53" spans="6:7">
      <c r="F53" s="11"/>
      <c r="G53" s="11"/>
    </row>
    <row r="54" spans="6:7">
      <c r="F54" s="11"/>
      <c r="G54" s="11"/>
    </row>
    <row r="55" spans="6:7">
      <c r="F55" s="11"/>
      <c r="G55" s="11"/>
    </row>
    <row r="56" spans="6:7">
      <c r="F56" s="11"/>
      <c r="G56" s="11"/>
    </row>
    <row r="57" spans="6:7">
      <c r="F57" s="11"/>
      <c r="G57" s="11"/>
    </row>
    <row r="58" spans="6:7">
      <c r="F58" s="11"/>
      <c r="G58" s="11"/>
    </row>
    <row r="59" spans="6:7">
      <c r="F59" s="11"/>
      <c r="G59" s="11"/>
    </row>
    <row r="60" spans="6:7">
      <c r="F60" s="11"/>
      <c r="G60" s="11"/>
    </row>
    <row r="61" spans="6:7">
      <c r="F61" s="11"/>
      <c r="G61" s="11"/>
    </row>
    <row r="62" spans="6:7">
      <c r="F62" s="11"/>
      <c r="G62" s="11"/>
    </row>
    <row r="63" spans="6:7">
      <c r="F63" s="11"/>
      <c r="G63" s="11"/>
    </row>
    <row r="64" spans="6:7">
      <c r="F64" s="11"/>
      <c r="G64" s="11"/>
    </row>
    <row r="65" spans="6:14">
      <c r="F65" s="11"/>
      <c r="G65" s="11"/>
    </row>
    <row r="66" spans="6:14">
      <c r="F66" s="11"/>
      <c r="G66" s="11"/>
      <c r="N66" s="131" t="s">
        <v>47</v>
      </c>
    </row>
    <row r="67" spans="6:14">
      <c r="F67" s="11"/>
      <c r="G67" s="11"/>
      <c r="N67" s="10" t="s">
        <v>48</v>
      </c>
    </row>
    <row r="68" spans="6:14">
      <c r="F68" s="11"/>
      <c r="G68" s="11"/>
      <c r="N68" s="10" t="s">
        <v>49</v>
      </c>
    </row>
    <row r="69" spans="6:14">
      <c r="F69" s="11"/>
      <c r="G69" s="11"/>
      <c r="N69" s="10" t="s">
        <v>50</v>
      </c>
    </row>
    <row r="70" spans="6:14">
      <c r="F70" s="11"/>
      <c r="G70" s="11"/>
    </row>
    <row r="71" spans="6:14">
      <c r="F71" s="11"/>
      <c r="G71" s="11"/>
    </row>
    <row r="72" spans="6:14">
      <c r="F72" s="11"/>
      <c r="G72" s="11"/>
    </row>
    <row r="73" spans="6:14">
      <c r="F73" s="11"/>
      <c r="G73" s="11"/>
    </row>
    <row r="74" spans="6:14">
      <c r="F74" s="11"/>
      <c r="G74" s="11"/>
    </row>
    <row r="75" spans="6:14">
      <c r="F75" s="11"/>
      <c r="G75" s="11"/>
    </row>
    <row r="76" spans="6:14">
      <c r="F76" s="11"/>
      <c r="G76" s="11"/>
    </row>
    <row r="77" spans="6:14">
      <c r="F77" s="11"/>
      <c r="G77" s="11"/>
    </row>
    <row r="78" spans="6:14">
      <c r="F78" s="11"/>
      <c r="G78" s="11"/>
    </row>
    <row r="79" spans="6:14">
      <c r="F79" s="11"/>
      <c r="G79" s="11"/>
    </row>
    <row r="80" spans="6:14">
      <c r="F80" s="11"/>
      <c r="G80" s="11"/>
    </row>
    <row r="81" spans="6:7">
      <c r="F81" s="11"/>
      <c r="G81" s="11"/>
    </row>
    <row r="82" spans="6:7">
      <c r="F82" s="11"/>
      <c r="G82" s="11"/>
    </row>
    <row r="83" spans="6:7">
      <c r="F83" s="11"/>
      <c r="G83" s="11"/>
    </row>
    <row r="84" spans="6:7">
      <c r="F84" s="11"/>
      <c r="G84" s="11"/>
    </row>
    <row r="85" spans="6:7">
      <c r="F85" s="11"/>
      <c r="G85" s="11"/>
    </row>
    <row r="86" spans="6:7">
      <c r="F86" s="11"/>
      <c r="G86" s="11"/>
    </row>
    <row r="87" spans="6:7">
      <c r="F87" s="11"/>
      <c r="G87" s="11"/>
    </row>
    <row r="88" spans="6:7">
      <c r="F88" s="11"/>
      <c r="G88" s="11"/>
    </row>
    <row r="89" spans="6:7">
      <c r="F89" s="11"/>
      <c r="G89" s="11"/>
    </row>
    <row r="90" spans="6:7">
      <c r="F90" s="11"/>
      <c r="G90" s="11"/>
    </row>
    <row r="91" spans="6:7">
      <c r="F91" s="11"/>
      <c r="G91" s="11"/>
    </row>
    <row r="92" spans="6:7">
      <c r="F92" s="11"/>
      <c r="G92" s="11"/>
    </row>
    <row r="93" spans="6:7">
      <c r="F93" s="11"/>
      <c r="G93" s="11"/>
    </row>
    <row r="94" spans="6:7">
      <c r="F94" s="11"/>
      <c r="G94" s="11"/>
    </row>
    <row r="95" spans="6:7">
      <c r="F95" s="11"/>
      <c r="G95" s="11"/>
    </row>
    <row r="96" spans="6:7">
      <c r="F96" s="11"/>
      <c r="G96" s="11"/>
    </row>
    <row r="97" spans="6:7">
      <c r="F97" s="11"/>
      <c r="G97" s="11"/>
    </row>
    <row r="98" spans="6:7">
      <c r="F98" s="11"/>
      <c r="G98" s="11"/>
    </row>
    <row r="99" spans="6:7">
      <c r="F99" s="11"/>
      <c r="G99" s="11"/>
    </row>
    <row r="100" spans="6:7">
      <c r="F100" s="11"/>
      <c r="G100" s="11"/>
    </row>
    <row r="101" spans="6:7">
      <c r="F101" s="11"/>
      <c r="G101" s="11"/>
    </row>
    <row r="102" spans="6:7">
      <c r="F102" s="11"/>
      <c r="G102" s="11"/>
    </row>
    <row r="103" spans="6:7">
      <c r="F103" s="11"/>
      <c r="G103" s="11"/>
    </row>
    <row r="104" spans="6:7">
      <c r="F104" s="11"/>
      <c r="G104" s="11"/>
    </row>
    <row r="105" spans="6:7">
      <c r="F105" s="11"/>
      <c r="G105" s="11"/>
    </row>
    <row r="106" spans="6:7">
      <c r="F106" s="11"/>
      <c r="G106" s="11"/>
    </row>
    <row r="107" spans="6:7">
      <c r="F107" s="11"/>
      <c r="G107" s="11"/>
    </row>
    <row r="108" spans="6:7">
      <c r="F108" s="11"/>
      <c r="G108" s="11"/>
    </row>
    <row r="109" spans="6:7">
      <c r="F109" s="11"/>
      <c r="G109" s="11"/>
    </row>
    <row r="110" spans="6:7">
      <c r="F110" s="11"/>
      <c r="G110" s="11"/>
    </row>
    <row r="111" spans="6:7">
      <c r="F111" s="11"/>
      <c r="G111" s="11"/>
    </row>
    <row r="112" spans="6:7">
      <c r="F112" s="11"/>
      <c r="G112" s="11"/>
    </row>
    <row r="113" spans="6:7">
      <c r="F113" s="11"/>
      <c r="G113" s="11"/>
    </row>
    <row r="114" spans="6:7">
      <c r="F114" s="11"/>
      <c r="G114" s="11"/>
    </row>
    <row r="115" spans="6:7">
      <c r="F115" s="11"/>
      <c r="G115" s="11"/>
    </row>
    <row r="116" spans="6:7">
      <c r="F116" s="11"/>
      <c r="G116" s="11"/>
    </row>
    <row r="117" spans="6:7">
      <c r="F117" s="11"/>
      <c r="G117" s="11"/>
    </row>
    <row r="118" spans="6:7">
      <c r="F118" s="11"/>
      <c r="G118" s="11"/>
    </row>
    <row r="119" spans="6:7">
      <c r="F119" s="11"/>
      <c r="G119" s="11"/>
    </row>
    <row r="120" spans="6:7">
      <c r="F120" s="11"/>
      <c r="G120" s="11"/>
    </row>
    <row r="121" spans="6:7">
      <c r="F121" s="11"/>
      <c r="G121" s="11"/>
    </row>
    <row r="122" spans="6:7">
      <c r="F122" s="11"/>
      <c r="G122" s="11"/>
    </row>
    <row r="123" spans="6:7">
      <c r="F123" s="11"/>
      <c r="G123" s="11"/>
    </row>
    <row r="124" spans="6:7">
      <c r="F124" s="11"/>
      <c r="G124" s="11"/>
    </row>
    <row r="125" spans="6:7">
      <c r="F125" s="11"/>
      <c r="G125" s="11"/>
    </row>
    <row r="126" spans="6:7">
      <c r="F126" s="11"/>
      <c r="G126" s="11"/>
    </row>
    <row r="127" spans="6:7">
      <c r="F127" s="11"/>
      <c r="G127" s="11"/>
    </row>
    <row r="128" spans="6:7">
      <c r="F128" s="11"/>
      <c r="G128" s="11"/>
    </row>
    <row r="129" spans="6:7">
      <c r="F129" s="11"/>
      <c r="G129" s="11"/>
    </row>
    <row r="130" spans="6:7">
      <c r="F130" s="11"/>
      <c r="G130" s="11"/>
    </row>
    <row r="131" spans="6:7">
      <c r="F131" s="11"/>
      <c r="G131" s="11"/>
    </row>
    <row r="132" spans="6:7">
      <c r="F132" s="11"/>
      <c r="G132" s="11"/>
    </row>
    <row r="133" spans="6:7">
      <c r="F133" s="11"/>
      <c r="G133" s="11"/>
    </row>
    <row r="134" spans="6:7">
      <c r="F134" s="11"/>
      <c r="G134" s="11"/>
    </row>
    <row r="135" spans="6:7">
      <c r="F135" s="11"/>
      <c r="G135" s="11"/>
    </row>
    <row r="136" spans="6:7">
      <c r="F136" s="11"/>
      <c r="G136" s="11"/>
    </row>
    <row r="137" spans="6:7">
      <c r="F137" s="11"/>
      <c r="G137" s="11"/>
    </row>
    <row r="138" spans="6:7">
      <c r="F138" s="11"/>
      <c r="G138" s="11"/>
    </row>
    <row r="139" spans="6:7">
      <c r="F139" s="11"/>
      <c r="G139" s="11"/>
    </row>
    <row r="140" spans="6:7">
      <c r="F140" s="11"/>
      <c r="G140" s="11"/>
    </row>
    <row r="141" spans="6:7">
      <c r="F141" s="11"/>
      <c r="G141" s="11"/>
    </row>
    <row r="142" spans="6:7">
      <c r="F142" s="11"/>
      <c r="G142" s="11"/>
    </row>
    <row r="143" spans="6:7">
      <c r="F143" s="11"/>
      <c r="G143" s="11"/>
    </row>
    <row r="144" spans="6:7">
      <c r="F144" s="11"/>
      <c r="G144" s="11"/>
    </row>
    <row r="145" spans="6:14">
      <c r="F145" s="11"/>
      <c r="G145" s="11"/>
    </row>
    <row r="146" spans="6:14">
      <c r="F146" s="11"/>
      <c r="G146" s="11"/>
    </row>
    <row r="147" spans="6:14">
      <c r="F147" s="11"/>
      <c r="G147" s="11"/>
      <c r="N147" s="10" t="s">
        <v>51</v>
      </c>
    </row>
    <row r="148" spans="6:14">
      <c r="F148" s="11"/>
      <c r="G148" s="11"/>
      <c r="N148" s="10" t="s">
        <v>52</v>
      </c>
    </row>
    <row r="149" spans="6:14">
      <c r="F149" s="11"/>
      <c r="G149" s="11"/>
      <c r="N149" s="10" t="s">
        <v>53</v>
      </c>
    </row>
    <row r="150" spans="6:14">
      <c r="F150" s="11"/>
      <c r="G150" s="11"/>
      <c r="N150" s="10" t="s">
        <v>54</v>
      </c>
    </row>
    <row r="151" spans="6:14">
      <c r="F151" s="11"/>
      <c r="G151" s="11"/>
    </row>
    <row r="152" spans="6:14">
      <c r="F152" s="11"/>
      <c r="G152" s="11"/>
    </row>
    <row r="153" spans="6:14">
      <c r="F153" s="11"/>
      <c r="G153" s="11"/>
    </row>
    <row r="154" spans="6:14">
      <c r="F154" s="11"/>
      <c r="G154" s="11"/>
    </row>
    <row r="155" spans="6:14">
      <c r="F155" s="11"/>
      <c r="G155" s="11"/>
    </row>
    <row r="156" spans="6:14">
      <c r="F156" s="11"/>
      <c r="G156" s="11"/>
    </row>
    <row r="157" spans="6:14">
      <c r="F157" s="11"/>
      <c r="G157" s="11"/>
    </row>
    <row r="158" spans="6:14">
      <c r="F158" s="11"/>
      <c r="G158" s="11"/>
    </row>
    <row r="159" spans="6:14">
      <c r="F159" s="11"/>
      <c r="G159" s="11"/>
    </row>
    <row r="160" spans="6:14">
      <c r="F160" s="11"/>
      <c r="G160" s="11"/>
    </row>
    <row r="161" spans="6:7">
      <c r="F161" s="11"/>
      <c r="G161" s="11"/>
    </row>
    <row r="162" spans="6:7">
      <c r="F162" s="11"/>
      <c r="G162" s="11"/>
    </row>
    <row r="163" spans="6:7">
      <c r="F163" s="11"/>
      <c r="G163" s="11"/>
    </row>
    <row r="164" spans="6:7">
      <c r="F164" s="11"/>
      <c r="G164" s="11"/>
    </row>
    <row r="165" spans="6:7">
      <c r="F165" s="11"/>
      <c r="G165" s="11"/>
    </row>
    <row r="166" spans="6:7">
      <c r="F166" s="11"/>
      <c r="G166" s="11"/>
    </row>
    <row r="167" spans="6:7">
      <c r="F167" s="11"/>
      <c r="G167" s="11"/>
    </row>
    <row r="168" spans="6:7">
      <c r="F168" s="11"/>
      <c r="G168" s="11"/>
    </row>
    <row r="169" spans="6:7">
      <c r="F169" s="11"/>
      <c r="G169" s="11"/>
    </row>
    <row r="170" spans="6:7">
      <c r="F170" s="11"/>
      <c r="G170" s="11"/>
    </row>
    <row r="171" spans="6:7">
      <c r="F171" s="11"/>
      <c r="G171" s="11"/>
    </row>
    <row r="172" spans="6:7">
      <c r="F172" s="11"/>
      <c r="G172" s="11"/>
    </row>
    <row r="173" spans="6:7">
      <c r="F173" s="11"/>
      <c r="G173" s="11"/>
    </row>
    <row r="174" spans="6:7">
      <c r="F174" s="11"/>
      <c r="G174" s="11"/>
    </row>
    <row r="175" spans="6:7">
      <c r="F175" s="11"/>
      <c r="G175" s="11"/>
    </row>
    <row r="176" spans="6:7">
      <c r="F176" s="11"/>
      <c r="G176" s="11"/>
    </row>
    <row r="177" spans="6:7">
      <c r="F177" s="11"/>
      <c r="G177" s="11"/>
    </row>
    <row r="178" spans="6:7">
      <c r="F178" s="11"/>
      <c r="G178" s="11"/>
    </row>
    <row r="179" spans="6:7">
      <c r="F179" s="11"/>
      <c r="G179" s="11"/>
    </row>
    <row r="180" spans="6:7">
      <c r="F180" s="11"/>
      <c r="G180" s="11"/>
    </row>
    <row r="181" spans="6:7">
      <c r="F181" s="11"/>
      <c r="G181" s="11"/>
    </row>
    <row r="182" spans="6:7">
      <c r="F182" s="11"/>
      <c r="G182" s="11"/>
    </row>
    <row r="183" spans="6:7">
      <c r="F183" s="11"/>
      <c r="G183" s="11"/>
    </row>
    <row r="184" spans="6:7">
      <c r="F184" s="11"/>
      <c r="G184" s="11"/>
    </row>
    <row r="185" spans="6:7">
      <c r="F185" s="11"/>
      <c r="G185" s="11"/>
    </row>
    <row r="186" spans="6:7">
      <c r="F186" s="11"/>
      <c r="G186" s="11"/>
    </row>
    <row r="187" spans="6:7">
      <c r="F187" s="11"/>
      <c r="G187" s="11"/>
    </row>
    <row r="188" spans="6:7">
      <c r="F188" s="11"/>
      <c r="G188" s="11"/>
    </row>
    <row r="189" spans="6:7">
      <c r="F189" s="11"/>
      <c r="G189" s="11"/>
    </row>
    <row r="190" spans="6:7">
      <c r="F190" s="11"/>
      <c r="G190" s="11"/>
    </row>
    <row r="191" spans="6:7">
      <c r="F191" s="11"/>
      <c r="G191" s="11"/>
    </row>
    <row r="192" spans="6:7">
      <c r="F192" s="11"/>
      <c r="G192" s="11"/>
    </row>
    <row r="193" spans="6:7">
      <c r="F193" s="11"/>
      <c r="G193" s="11"/>
    </row>
    <row r="194" spans="6:7">
      <c r="F194" s="11"/>
      <c r="G194" s="11"/>
    </row>
    <row r="195" spans="6:7">
      <c r="F195" s="11"/>
      <c r="G195" s="11"/>
    </row>
    <row r="196" spans="6:7">
      <c r="F196" s="11"/>
      <c r="G196" s="11"/>
    </row>
    <row r="197" spans="6:7">
      <c r="F197" s="11"/>
      <c r="G197" s="11"/>
    </row>
    <row r="198" spans="6:7">
      <c r="F198" s="11"/>
      <c r="G198" s="11"/>
    </row>
    <row r="199" spans="6:7">
      <c r="F199" s="11"/>
      <c r="G199" s="11"/>
    </row>
    <row r="200" spans="6:7">
      <c r="F200" s="11"/>
      <c r="G200" s="11"/>
    </row>
    <row r="201" spans="6:7">
      <c r="F201" s="11"/>
      <c r="G201" s="11"/>
    </row>
    <row r="202" spans="6:7">
      <c r="F202" s="11"/>
      <c r="G202" s="11"/>
    </row>
    <row r="203" spans="6:7">
      <c r="F203" s="11"/>
      <c r="G203" s="11"/>
    </row>
    <row r="204" spans="6:7">
      <c r="F204" s="11"/>
      <c r="G204" s="11"/>
    </row>
    <row r="205" spans="6:7">
      <c r="F205" s="11"/>
      <c r="G205" s="11"/>
    </row>
    <row r="206" spans="6:7">
      <c r="F206" s="11"/>
      <c r="G206" s="11"/>
    </row>
    <row r="207" spans="6:7">
      <c r="F207" s="11"/>
      <c r="G207" s="11"/>
    </row>
    <row r="208" spans="6:7">
      <c r="F208" s="11"/>
      <c r="G208" s="11"/>
    </row>
    <row r="209" spans="6:7">
      <c r="F209" s="11"/>
      <c r="G209" s="11"/>
    </row>
    <row r="210" spans="6:7">
      <c r="F210" s="11"/>
      <c r="G210" s="11"/>
    </row>
    <row r="211" spans="6:7">
      <c r="F211" s="11"/>
      <c r="G211" s="11"/>
    </row>
    <row r="212" spans="6:7">
      <c r="F212" s="11"/>
      <c r="G212" s="11"/>
    </row>
    <row r="213" spans="6:7">
      <c r="F213" s="11"/>
      <c r="G213" s="11"/>
    </row>
    <row r="214" spans="6:7">
      <c r="F214" s="11"/>
      <c r="G214" s="11"/>
    </row>
    <row r="215" spans="6:7">
      <c r="F215" s="11"/>
      <c r="G215" s="11"/>
    </row>
    <row r="216" spans="6:7">
      <c r="F216" s="11"/>
      <c r="G216" s="11"/>
    </row>
    <row r="217" spans="6:7">
      <c r="F217" s="11"/>
      <c r="G217" s="11"/>
    </row>
    <row r="218" spans="6:7">
      <c r="F218" s="11"/>
      <c r="G218" s="11"/>
    </row>
    <row r="219" spans="6:7">
      <c r="F219" s="11"/>
      <c r="G219" s="11"/>
    </row>
    <row r="220" spans="6:7">
      <c r="F220" s="11"/>
      <c r="G220" s="11"/>
    </row>
    <row r="221" spans="6:7">
      <c r="F221" s="11"/>
      <c r="G221" s="11"/>
    </row>
    <row r="222" spans="6:7">
      <c r="F222" s="11"/>
      <c r="G222" s="11"/>
    </row>
    <row r="223" spans="6:7">
      <c r="F223" s="11"/>
      <c r="G223" s="11"/>
    </row>
  </sheetData>
  <phoneticPr fontId="1"/>
  <pageMargins left="0.62992125984251968" right="0.23622047244094491" top="0.55118110236220474" bottom="0.55118110236220474" header="0.31496062992125984" footer="0.31496062992125984"/>
  <pageSetup paperSize="9" scale="45" fitToHeight="0" orientation="portrait" r:id="rId1"/>
  <rowBreaks count="4" manualBreakCount="4">
    <brk id="5" max="16383" man="1"/>
    <brk id="86" max="16383" man="1"/>
    <brk id="165" max="16383" man="1"/>
    <brk id="234"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3</vt:i4>
      </vt:variant>
    </vt:vector>
  </HeadingPairs>
  <TitlesOfParts>
    <vt:vector size="6" baseType="lpstr">
      <vt:lpstr>○住パンチ</vt:lpstr>
      <vt:lpstr>○住パンチ項目（確申（KSK２表））</vt:lpstr>
      <vt:lpstr>○住パンチ項目（住申)</vt:lpstr>
      <vt:lpstr>○住合算時のOPTについて</vt:lpstr>
      <vt:lpstr>○住取り込み_２０２４版</vt:lpstr>
      <vt:lpstr>分離条文の記載方法について</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2024-11-22T06:46:04Z</dcterms:created>
  <dcterms:modified xsi:type="dcterms:W3CDTF">2025-03-23T06:06:51Z</dcterms:modified>
</cp:coreProperties>
</file>